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4\Pregão Eletrônico\Pregão Eletrônico 002-24 - Aquisição de Gêneros Alimentícios (Merenda Escolar) - SMEC\"/>
    </mc:Choice>
  </mc:AlternateContent>
  <xr:revisionPtr revIDLastSave="0" documentId="13_ncr:1_{364DC379-55A9-4EA7-ABE9-38D39AA97B43}"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Preços'!$A$11:$G$99</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E6" i="1" l="1"/>
  <c r="G13" i="1"/>
  <c r="A4" i="1"/>
  <c r="A98" i="1"/>
  <c r="A99" i="1"/>
  <c r="A97" i="1"/>
  <c r="A96" i="1"/>
  <c r="A6" i="1"/>
  <c r="A5" i="1"/>
  <c r="A3" i="1"/>
  <c r="F95" i="1" l="1"/>
</calcChain>
</file>

<file path=xl/sharedStrings.xml><?xml version="1.0" encoding="utf-8"?>
<sst xmlns="http://schemas.openxmlformats.org/spreadsheetml/2006/main" count="223" uniqueCount="146">
  <si>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</si>
  <si>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</si>
  <si>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</si>
  <si>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</si>
  <si>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</si>
  <si>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</si>
  <si>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</si>
  <si>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</si>
  <si>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</si>
  <si>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</si>
  <si>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</si>
  <si>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</si>
  <si>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</si>
  <si>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</si>
  <si>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</si>
  <si>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</si>
  <si>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</si>
  <si>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</si>
  <si>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</si>
  <si>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</si>
  <si>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</si>
  <si>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</si>
  <si>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</si>
  <si>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</si>
  <si>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</si>
  <si>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</si>
  <si>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</si>
  <si>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</si>
  <si>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</si>
  <si>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</si>
  <si>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</si>
  <si>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</si>
  <si>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</si>
  <si>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</si>
  <si>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</si>
  <si>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</si>
  <si>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KG</t>
  </si>
  <si>
    <t>UNID</t>
  </si>
  <si>
    <t>FEIJÃO PRETO TIPO 1 PCT DE 1 KG. PRAZO DE VALIDADE MÍNIMO DE 6 MESES A PARTIR DATA DE ENTREGA. COM AMOSTRA</t>
  </si>
  <si>
    <t>GALÃO COM ÁGUA MINERAL DE 20 LITROS (COM GALÃO)</t>
  </si>
  <si>
    <t>LEITE EM PÓ ISENTO DE LACTOSE, LATA METÁLICA DE 380g, COM RENDIMENTO DE 2,9 LITROS. PRAZO DE VALIDADE MÍNIMO DE 6 MESES A PARTIR DATA DE ENTREGA. COM AMOSTRA</t>
  </si>
  <si>
    <t>MANTEIGA, DERIVADA DE LEITE BOVINO, COM CERTIFICADO DE VIGILÂNCIA SANITÁRIA, DE 1ª QUALIDADE. ACONDICIONADA EM EMBALAGEM PRÓPRIA DE 500G, RESISTENTE E ATÓXICA, ONTENDO RÓTULO COM INFORMAÇÕES NUTRICIONAIS, LOTE, INGREDIENTES, PROCEDÊNCIA, DATA DE FABRICAÇÃO E VALIDADE. COM AMOSTRA</t>
  </si>
  <si>
    <t>REFRIGERANTE, 1ª QUALIDADE, SABORES (COCA /GUARANÁ) GARRAFA PET DE 2,25 LITROS</t>
  </si>
  <si>
    <t>Sec. Educação - Ens. Fund.</t>
  </si>
  <si>
    <t>Sec. Educação Educ. Inf.</t>
  </si>
  <si>
    <t>Sec. Educação - Creche</t>
  </si>
  <si>
    <t>Sec. Educação - EJA</t>
  </si>
  <si>
    <t>Sec. Educação - Sede</t>
  </si>
  <si>
    <t xml:space="preserve">O objeto deverá ser entregue no Almoxarifado da Prefeitura, situado na Rua Carolino Ribeiro de Moura, s/n, Centro, Sumidouro/RJ, CEP 28637-000. A entrega dos itens não será em remessa única, mas sim de acordo com as requisições que forem apresentas ao fornecedor. Apresentadas as requisições, terá o fornecedor o prazo 10 dias úteis para a entrega dos bens estocáveis, sendo que no caso de alimentos perecíveis o prazo de entrega será de 04 dias úteis. </t>
  </si>
  <si>
    <t>Os produtos cárneos e lácteos deveram respeitar os critérios de comercialização e transporte descritos na legislação RDC n° 216/2004 e o RIISPOA/RJ.</t>
  </si>
  <si>
    <t>AQUISIÇÃO DE GÊNEROS ALIMENTÍCIOS PERECÍVEIS E ESTOCÁVEIS</t>
  </si>
  <si>
    <t>CX</t>
  </si>
  <si>
    <t>PCT</t>
  </si>
  <si>
    <t>Frasco</t>
  </si>
  <si>
    <t>AÇÚCAR CRISTAL; PCT 5 KG. PRAZO DE VALIDADE MÍNIMO DE 6 MESES A PARTIR DATA DE ENTREGA. COM AMOSTRA</t>
  </si>
  <si>
    <t>ALHO ROXO Nº 6 ALHO DE 1ª QUALIDADE - ASPECTO FÍSICO EM CABEÇA, BOA QUALIDADE, FIRME E INTACTO, SEM LESÕES DE ORIGEM FÍSICA OU MECÂNICA, PERFURAÇÕES E CORTES, TAMANHO E COLORAÇÃO UNIFORMES, DEVENDO SER BEM DESENVOLVIDO, ISENTO DE SUJIDADES, PARASITAS E LARVAS. COM AMOSTRA</t>
  </si>
  <si>
    <t>AMIDO DE MILHO, EM PÓ, TIPO MAISENA. PRODUTO AMILÁCEO, EXTRAÍDO DO MILHO, FABRICADO A PARTIR DE MATÉRIAS PRIMAS SÃS E LIMPAS ISENTAS DE MATÉRIA TERROSA E PARASITAS, NÃO PODENDO APRESENTAR-SE ÚMIDO, FERMENTADO OU RANÇOSO. ASPECTO: PÓ FINO; COR: BRANCA; O DOR E SABOR PRÓPRIO. EMBALAGEM: CAIXA COM PESO LÍQUIDO DE 500g. PRAZO DE VALIDADE MÍNIMO DE 6 MESES A PARTIR DATA DE ENTREGA. COM AMOSTRA</t>
  </si>
  <si>
    <t>ARROZ AGULHINHA TIPO 1; PCT DE 5KG. PRAZO DE VALIDADE MÍNIMO DE 6 MESES A PARTIR DATA DE ENTREGA. COM AMOSTRA</t>
  </si>
  <si>
    <t>AVEIA, FARELO - PELÍCULA (PERICARPO) QUE ENVOLVE O GRÃO DE AVEIA CONHECIDA COMO FARELO DE AVEIA, EMBALADO EM EMBALAGEM PLÁSTICA DE ACORDO COM O PADRÃO ESTABELECIDO PELA LEGISLAÇÃO SANITÁRIA VIGENTE, FINO, 100% AVEIA, O PRODUTO DEVE ESTAR ÍNTEGRO, ISENTO DE SUJIDADES, LARVAS, PARASITAS E MATERIAIS ESTRANHOS, ACONDICIONADO EM SACO PLÁSTICO APROPRIADO (IMPERMEÁVEL, LIMPO, NÃO VIOLADO E RESISTENTE), FECHADO, REEMBALADO EM CAIXA DE PAPEL VEDADA, NÃO AMASSADA E RESISTENTE DE 170G, A EMBALAGEM DEVERÁ CONTER EXTERNAMENTE OS DADOS DE IDENTIFICAÇÃO, PROCEDÊNCIA, INFORMAÇÕES NUTRICIONAIS, LOTE, VALIDADE, QUANTIDADE DO PRODUTO E ATENDER AS ESPECIFICAÇÕES TÉCNICAS, VALIDADE MÍNIMA DE 12 MESES A CONTAR DA ENTREGA. COM AMOSTRA</t>
  </si>
  <si>
    <t>AZEITE DE OLIVA EXTRA VIRGEM COM ACIDEZ MÁXIMA DE 0,8% (EM ÁCIDO OLEICO) - PARA TEMPERAR ALIMENTOS; EMBALAGEM COM 500ML. PRAZO DE VALIDADE MÍNIMO DE 6 MESES A PARTIR DATA DE ENTREGA. COM AMOSTRA</t>
  </si>
  <si>
    <t>BATATA, TIPO INGLESA, CLASSIFICAÇÃO EXTRA, TAMANHO E COLORAÇÃO: UNIFORMES, CONSUMO IMEDIATO E EM ESCALA, NO DECORRER DA SEMANA NO MÁXIMO 5 (CINCO) DIAS ANTES DO VENCIMENTO, CARACTERÍSTICAS: PRODUTO SELECIONADO CONSISTENTE AO TOQUE E ISENTO DE PARTES AMASSADAS OU BATIDAS. COM AMOSTRA</t>
  </si>
  <si>
    <t>BISCOITO DOCE TIPO ROSQUINHA SABOR CHOCOLATE EMPACOTADO E EMBALADO EM PCTS INDIVIDUAIS DE 300G. PRAZO DE VALIDADE MÍNIMA DE 6 MESES A PARTIR DATA DE ENTREGA. COM AMOSTRA</t>
  </si>
  <si>
    <t>BISCOITO DOCE TIPO ROSQUINHA SABOR COCO EMPACOTADO E EMBALADO EM PCTS INDIVIDUAIS DE 300G. PRAZO DE VALIDADE MÍNIMA DE 6 MESES A PARTIR DATA DE ENTREGA. COM AMOSTRA</t>
  </si>
  <si>
    <t>BISCOITO DOCE TIPO ROSQUINHA SABOR LEITE EMPACOTADO E EMBALADO EM PCTS INDIVIDUAIS DE 300G. PRAZO DE VALIDADE MÍNIMA DE 6 MESES A PARTIR DATA DE ENTREGA. COM AMOSTRA</t>
  </si>
  <si>
    <t>CANJIQUINHA DE MILHO, AMARELA, TIPO 1, EMBALADA EM PCT 1 KG. PRAZO DE VALIDADE MÍNIMO DE 6 MESES A PARTIR DATA DE ENTREGA. COM AMOSTRA</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</si>
  <si>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</si>
  <si>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CORTE PATINHO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</si>
  <si>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</si>
  <si>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SUÍNA,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</si>
  <si>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CEBOLA: CLASSE MÉDIA (4), TIPO ESPECIAL (DE 70 A 90 MM DE DIÂMETRO TRANSVERSAL), PESANDO ENTRE 100 A 200 GRAMAS A UNIDADE, DE ACORDO COM A PORTARIA MA 529 DE 18/03/97. COM AMOSTRA</t>
  </si>
  <si>
    <t>FARINHA DE MANDIOCA BRANCA TIPO 1 - PCT 1KG. PRAZO DE VALIDADE MÍNIMO DE 6 MESES A PARTIR DATA DE ENTREGA. COM AMOSTRA</t>
  </si>
  <si>
    <t>FUBÁ DE MILHO REFINADO ENRIQUECIDO COM FERRO E ACIDO FÓLICO: o produto deverá estar de acordo com a Resolução n. 38 FNDE, PCT 1 KG. PRAZO DE VALIDADE MÍNIMO DE 6 MESES A PARTIR DATA DE ENTREGA. COM AMOSTRA</t>
  </si>
  <si>
    <t>IOGURTE NATURAL,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 (NÃO BEBIDA LÁCTEA). COM AMOSTRA</t>
  </si>
  <si>
    <t>LEITE EM PÓ INTEGRAL INSTANTÂNEO ENRIQUECIDO COM VITAMINAS A, C, D E FERRO, LATA DE 380G. PRAZO DE VALIDADE MÍNIMO DE 6 MESES A PARTIR DATA DE ENTREGA. COM AMOSTRA</t>
  </si>
  <si>
    <t>LEITE UHT INTEGRAL EMBALAGEM LONGA VIDA CAIXA DE 1L. PRAZO DE VALIDADE MÍNIMO DE 6 MESES A PARTIR DATA DE ENTREGA. COM AMOSTRA</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</si>
  <si>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COM AMOSTRA</t>
  </si>
  <si>
    <t>MACARRÃO COM OVOS, FORMATO DE LETRAS DO ALFABETO, PCT DE 500G. COM AMOSTRA</t>
  </si>
  <si>
    <t>MACARRÃO PARAFUSO SEM GLÚTEN - MACARRÃO DE ARROZ COM OVOS CORTE PARAFUSO. SEM GLÚTEN - SEM LACTOSE. O PRODUTO DEVERA ESTAR EM CONFORMIDADE COM AS LEIS ESPECIFICAS VIGENTES. ISENTO DE CORANTES ARTIFICIAIS, SUJIDADES E PARASITAS. EMBALAGEM PRIMÁRIA: PACOTE DE FILME FLEXÍVEL DE 500G. VALIDADE MÍNIMA DE 10 MESES A PARTIR DA DATA DE ENTREGA. COM AMOSTRA</t>
  </si>
  <si>
    <t xml:space="preserve">MACARRÃO SEM OVOS TIPO PARAFUSO - MASSA OBTIDA  A PARTIR DA FARINHA E/OU SÊMOLA DE TRIGO ENRIQUECIDO COM Fe E ÁC. FÓLICO E DEMAIS SUBSTÂNCIAS PERMITIDAS, ISENTO DE CORANTES ARTIFICIAIS, SUJIDADES E PARASITAS. EMBALAGEM PRIMÁRIA: PACOTE DE FILME FLEXÍVEL DE 500G. Validade mínima de 10 meses a partir da data de entrega. COM AMOSTRA </t>
  </si>
  <si>
    <t>MAMÃO FORMOSA MÉDIO AMADURECIMENTO, ÍNTEGROS, FIRME, SEM APRESENTAR AMASSADOS E SEM MANCHAS. COM AMOSTRA</t>
  </si>
  <si>
    <t>ÓLEO DE SOJA FRASCO 900 ML. PRAZO DE VALIDADE MÍNIMO DE 6 MESES A PARTIR DATA DE ENTREGA. COM AMOSTRA</t>
  </si>
  <si>
    <t>PÃO DE FORMA FATIADO. UNIDADE DE 500GR.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</si>
  <si>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PEITO DE FRANGO CONGELADO IQF, SEM OSSO. EMBALADOS EM SACOS PLÁSTICOS A VÁCUO, DEVERÁ CONSTAR DATA DE FABRICAÇÃO, PRAZO DE VALIDADE, NÚMERO DO REGISTRO NO MINISTÉRIO DA AGRICULTURA/DIPOA E CARIMBO DE INSPEÇÃO DO SIM, SIE OU SIF, N° DO LOTE, DATA DE VALIDADE DE NO MÍNIMO TRÊS MESES A CONTAR DA DATA DE ENTREGA DA MERCADORIA, PACOTES DE 01 KG. COM AMOSTRA</t>
  </si>
  <si>
    <t>PÊRA D´ÁGUA, IN NATURA, DE 1ª QUALIDADE - SEMI MADURA, CONSISTÊNCIA FIRME, TAMANHO MÉDIO A GRANDE, CASCA LIVRE DE FUNGOS. DEVEM ESTAR ÍNTEGRAS, SEM TRAÇO DE DESCOLORAÇÃO OU MANCHAS. COM AMOSTRA</t>
  </si>
  <si>
    <t>SAL REFINADO IODADO PCT 1 KG. PRAZO DE VALIDADE MÍNIMO DE 6 MESES A PARTIR DATA DE ENTREGA. COM AMOSTRA</t>
  </si>
  <si>
    <t>VINAGRE FRASCO 750 ML. PRAZO DE VALIDADE MÍNIMO DE 6 MESES A PARTIR DATA DE ENTREGA. COM AMOSTRA</t>
  </si>
  <si>
    <t>N.º 1701.0412200192.054-3390.30.00-17040001</t>
  </si>
  <si>
    <t>N.º 1701.1236600242.061-3390.30.00-15000000</t>
  </si>
  <si>
    <t>N.º 1701.1236500202.047-3390.30.00-15000000</t>
  </si>
  <si>
    <t>N.º 1701.1236500212.050-3390.30.00-15000000</t>
  </si>
  <si>
    <t>N.º 1701.1236100232.253-3390.30.00-15000000</t>
  </si>
  <si>
    <t>Sec. Educação - Eventos</t>
  </si>
  <si>
    <t>ABACAXI PÉROLA, IN NATURA, DE 1ª QUALIDADE - SEMI MADURA, CONSISTÊNCIA FIRME, TAMANHO MÉDIO A GRANDE, CASCA LIVRE DE FUNGOS. DEVEM ESTAR ÍNTEGRAS, SEM TRAÇO DE DESCOLORAÇÃO OU MANCHAS. COM AMOSTRA.</t>
  </si>
  <si>
    <t>ACHOCOLATADO EM LATA METÁLICA 370g. PRAZO DE VALIDADE MÍNIMO DE 6 MESES A PARTIR DATA DE ENTREGA. COM AMOSTRA.</t>
  </si>
  <si>
    <t xml:space="preserve">Latas </t>
  </si>
  <si>
    <t>AÇÚCAR REFINADO PCT DE 1 KG COM AMOSTRA.</t>
  </si>
  <si>
    <t>ADOÇANTE DIETÉTICO LÍQUIDO  FRS DE 75 ML (ADOÇADO COM SUCRALOSE) COM AMOSTRA.</t>
  </si>
  <si>
    <t>ÁGUA MINERAL COPO 200 ML COM AMOSTRA.</t>
  </si>
  <si>
    <t>AMENDOIM DESCASCADO, TIPO 1,  PCT 500G COM AMOSTRA.</t>
  </si>
  <si>
    <t>AZEITONA VERDE SEM CAROÇO, VIDRO DE 160 G COM AMOSTRA.</t>
  </si>
  <si>
    <t>BATATA PALHA, PCT DE 500G COM AMOSTRA.</t>
  </si>
  <si>
    <t>BEBIDA LÁCTEA UHT SABOR CHOCOLATE CX 200 ML COM AMOSTRA.</t>
  </si>
  <si>
    <t>BEBIDA NATURAL A BASE DE EXTRATO DE GUARANÁ, COPO 290 ML COM AMOSTRA.</t>
  </si>
  <si>
    <t>BISCOITO DOCE TIPO MAISENA TRADICIONAL EMPACOTADO E EMBALADO EM PCTS INDIVIDUAIS DE 300G. PRAZO DE VALIDADE MÍNIMA DE 6 MESES A PARTIR DATA DE ENTREGA. COM AMOSTRA</t>
  </si>
  <si>
    <t>BISCOITO SALGADO TIPO CREAM CRACKER EMPACOTADO E EMBALADO EM PCTS INDIVIDUAIS DE 300G. PRAZO DE VALIDADE MÍNIMA DE 6 MESES A PARTIR DATA DE ENTREGA. COM AMOSTRA</t>
  </si>
  <si>
    <t>BISCOITO TIPO MARIA SEM GLUTEN E SEM LACTOSE. Biscoitos para alérgicos ou intolerantes ao glúten e a lactose. Não contém glúten. Obrigatoriedade de isenção de traços de glúten e lactose. Embalagem entre 110 a 125g. A embalagem original deverá conter externamente os dados de identificação, procedência, informações nutricionais, número do lote, data de validade, quantidade de produto. VALIDADE MÍNIMA DE 6 MESES A PARTIR DA DATA DE ENTREGA. COM AMOSTRA.</t>
  </si>
  <si>
    <t>BOLINHO BAUNILHA COM RECHEIO DE CHOCOLATE 40 GR COM AMOSTRA.</t>
  </si>
  <si>
    <t>BOLINHO BAUNILHA COM RECHEIO DE MORANGO 40 GR COM AMOSTRA.</t>
  </si>
  <si>
    <t xml:space="preserve">CAFÉ EM PÓ EXTRA FORTE EMBALAGEM À VÁCUO PCT DE 500G (CERTIFICADO ABIC E/OU LAUDOS LABORATORIAS CREDENCIADOS PELA ANVISA OU MAPA) . COM AMOSTRA </t>
  </si>
  <si>
    <t>CHOCOLATE EM PÓ 100 % DE CACAU – NÃO ALCALINIZADO -  Produto preparado com cacau puro por processo tecnológico adequado e podendo conter outras substâncias alimentícias. Fonte de fibras. Ingredientes básicos: cacau em pó. CARACTERÍSTICAS ORGANOLÉPTICAS: Aspecto: pó homogêneo; Cor: própria; Cheiro: característico; PRAZO DE VALIDADE: mínima de 8 meses a contar a partir da data de fabricação com a embalagem íntegra e obedecida às normas de armazenamento. EMBALAGEM: Embalagem primaria de 500 gramas e a rotulagem deverá estar de acordo com a legislação vigente (RDC n° 360 DE 23/12/2003; RDC n° 359, DE 23/12/2003 e RDC n° 163, 17/08/2006). INFORMAÇÃO NUTRICIONAL: Composição em 100 gramas do produto: mínimo de 8g de proteína, mínimo de 12 g de fibra, mínimo de 60 g de carboidrato, máximo de 400 kcal. RENDIMENTO: mínimo aproximado de 245 porções de 150 ml por pacote. COM AMOSTRA</t>
  </si>
  <si>
    <t>COCO RALADO EM FLOCOS ÚMIDO E ADOÇADO, PCT DE 100G COM SELO SIF COM AMOSTRA.</t>
  </si>
  <si>
    <t>COLORAU (COLORÍFICO): CONDIMENTO EM PÓ, CONTENDO TAIS INGREDIENTES: FUBÁ, EXTRATO DE URUCUM E ÓLEO DE SOJA. EMBALAGEM EM PACOTE PLÁSTICO RESISTENTE, SELADO, E CONTER NO ROTULO O NOME DO PRODUTO, PESO LIQUIDO, INFORMAÇÕES NUTRICIONAIS, INGREDIENTES E INFORMAÇÕES SOBRE O GLÚTEN. EMBALAGEM DE 500G. COM AMOSTRA.</t>
  </si>
  <si>
    <t>CREME DE LEITE UHT LONGA VIDA CX 200 G COM AMOSTRA.</t>
  </si>
  <si>
    <t>DOCE DE LEITE PASTOSO POTE PLÁSTICO 400 G. PRAZO DE VALIDADE MÍNIMO DE 6 MESES A PARTIR DATA DE ENTREGA. COM AMOSTRA.</t>
  </si>
  <si>
    <t>Potes</t>
  </si>
  <si>
    <t>ERVILHA ENLATADA 200 G. PRAZO DE VALIDADE MÍNIMO DE 6 MESES A PARTIR DATA DE ENTREGA. COM AMOSTRA.</t>
  </si>
  <si>
    <t>EXTRATO DE TOMATE CONCENTRADO LATA DE 340g. PRAZO DE VALIDADE MÍNIMO DE 6 MESES A PARTIR DATA DE ENTREGA. COM AMOSTRA.</t>
  </si>
  <si>
    <t>FARINHA DE TRIGO ESPECIAL COM FERMENTO PCT 1 KG COM AMOSTRA.</t>
  </si>
  <si>
    <t>FIGADO BOVINO EM TIRAS/ISCAS. CARNE EM TIRAS/ISCAS DE APROXIMADAMENTE 2X4CM DE FÍGADO BOVINO CONGELADA PREFERENCIALMENTE PELO PROCESSO DE IQF. PRODUTO CÁRNEO EXTRA LIMPO, SEM APARAS, SEM OSSO, SEM NERVOS, TENDÕES E APONEVROSES PROVENIENTE DE GADO SADIO, ABATIDO SOB FISCALIZAÇÃO EM CONDIÇÕES SANITÁRIAS ADEQUADAS. OBTIDO A PARTIR DO PROCESSAMENTO EM ISCAS/TIRAS DE FÍGADO BOVINO SEGUIDO DE CONGELAMENTO A -18º C. O PRODUTO DEVERÁ SER ELABORADO DE ACORDO COM O REGULAMENTO TÉCNICO PARA CONDIÇÕES HIGIÊNICOSANITÁRIAS E DE BOAS PRÁTICAS DE FABRICAÇÃO PARA ESTABELECIMENTOS ELABORADORES/ INDUSTRIALIZADORES DE ALIMENTOS. PODERÁ APRESENTAR UM ÍNDICE DE ATÉ 10% DE GORDURA E NÃO PODERÁ CONTER ADITIVOS. VALIDADE MINIMA DE 12 MESES. EMBALAGEM PRIMÁRIA: SACOS DE POLIETILENO DE BAIXA DENSIDADE, ATÓXICO, FLEXÍVEL, RESISTENTE, TERMOSSOLDADO, TRANSPARENTE, EMBALADOS À VÁCUO, EM PACOTES COM PESO PADRONIZADO DE 01KG. EMBALAGEM SECUNDÁRIA: CAIXAS DE PAPELÃO PADRONIZADAS. O PRODUTO, O RÓTULO E A EMBALAGEM DEVEM OBEDECER À LEGISLAÇÃO VIGENTE. COM AMOSTRA.</t>
  </si>
  <si>
    <t>FILÉ DE PEIXE CONGELADO TILÁPIA , DE PRIMEIRA QUALIDADE, LIMPO, SEM COURO OU ESCAMAS, SEM ESPINHA, FATIADOS EM BIFES DE 100G EM MÉDIA,CONGELADOS A  ( -12°C ),ISENTAS DE ADITIVOS OU SUBSTÂNCIAS NATURAIS (FÍSICAS, QUÍMICAS E ORGANOLÉPTICAS). DEVERÁ SER ACONDICIONADA EM EMBALAGEM PRIMÁRIA CONSTITUÍDA DE PLÁSTICO ATÓXICO TRANSPARENTE, ISENTA DE SUJIDADES E OU AÇÃO DE MICROORGANISMOS, EM PACOTE DE 1KG, DEVIDAMENTE SELADA, COM ESPECIFICAÇÃO DE PESO, VALIDADE DO PRODUTO E MARCA/PROCEDÊNCIA. VALIDADE A VENCER DE NO MÍNIMO DE 6 MESES CONTADOS A PARTIR DA DATA DE ENTREGA. COM AMOSTRA.</t>
  </si>
  <si>
    <t xml:space="preserve">GALÃO COM ÁGUA MINERAL 20 LITROS (SOMENTE A ÁGUA) </t>
  </si>
  <si>
    <t>Garrafas</t>
  </si>
  <si>
    <t>GOIABADA EM BARRA PCT DE 1 KG. PRAZO DE VALIDADE MÍNIMO DE 6 MESES A PARTIR DATA DE ENTREGA. COM AMOSTRA.</t>
  </si>
  <si>
    <t>LEITE CONDENSADO LONGA VIDA CX DE 395 G COM AMOSTRA.</t>
  </si>
  <si>
    <t>LEITE DE COCO, GARRAFA 200 ML COM AMOSTRA.</t>
  </si>
  <si>
    <t>LINGUIÇA TIPO CALABRESA EMBALADA À VÁCUO PCT DE 2,5Kg COM SELO SIF COM AMOSTRA.</t>
  </si>
  <si>
    <t>MAIONESE PASTEURIZADA C/ OMEGA 3 FRASCO DE 500 G COM AMOSTRA.</t>
  </si>
  <si>
    <t>MARGARINA PARA USO CULINÁRIO 80% DE LIPÍDIOS POTE DE 500G. PRAZO DE VALIDADE MÍNIMO DE 6 MESES A PARTIR DATA DE ENTREGA. COM AMOSTRA.</t>
  </si>
  <si>
    <t>MELÃO, 1ª QUALIDADE, REDONDO, CASCA LISA, GRAÚDO, LIVRE DE SUJIDADES, PARASITAS E LARVAS, TAMANHO E COLORAÇÃO UNIFORMES DESENVOLVIDA E MADURA, COM POLPA FIRME E INTACTA. COM AMOSTRA.</t>
  </si>
  <si>
    <t>MILHO BRANCO PARA CANJICA, PCT 500G COM AMOSTRA.</t>
  </si>
  <si>
    <t>MILHO DE PIPOCA TIPO 1, PCT 500G COM AMOSTRA.</t>
  </si>
  <si>
    <t>MILHO VERDE ENLATADO 200 G. PRAZO DE VALIDADE MÍNIMO DE 6 MESES A PARTIR DATA DE ENTREGA. COM AMOSTRA.</t>
  </si>
  <si>
    <t>PÓ PARA GELATINA PCT DE 01KG SABOR MORANGO. PRAZO DE VALIDADE MÍNIMO DE 6 MESES A PARTIR DATA DE ENTREGA. COM AMOSTRA.</t>
  </si>
  <si>
    <t>SALSICHA TIPO HOTDOG, EMBALADA À VÁCUO PCT DE 3,3 Kg COM SELO SIF COM AMOSTRA.</t>
  </si>
  <si>
    <t>SUCO CONCENTRADO INTEGRAL SABOR CAJÚ GRF PET DE 01L COM RENDIMENTO DE 5L. PRAZO DE VALIDADE MÍNIMO DE 6 MESES A PARTIR DATA DE ENTREGA. COM AMOSTRA.</t>
  </si>
  <si>
    <t>SUCO CONCENTRADO INTEGRAL SABOR MARACUJÁ GRF PET DE 01L COM RENDIMENTO DE 10L. PRAZO DE VALIDADE MÍNIMO DE 6 MESES A PARTIR DATA DE ENTREGA. COM AMOSTRA.</t>
  </si>
  <si>
    <t>SUCO CONCENTRADO INTEGRAL SABOR UVA GRF PET DE 01L COM RENDIMENTO DE 03L. PRAZO DE VALIDADE MÍNIMO DE 6 MESES A PARTIR DATA DE ENTREGA. COM AMOSTRA.</t>
  </si>
  <si>
    <t>WAFER RECHEADO SABOR CHOCOLATE EM EMBALAGEM INDIVIDUAL DE 40 GR COM AMOSTRA.</t>
  </si>
  <si>
    <t>WAFER RECHEADO SABOR MORANGO EM EMBALAGEM INDIVIDUAL DE 40 GR COM AMOSTRA.</t>
  </si>
  <si>
    <t>PREGÃO ELETRÔNICO Nº 002/2024</t>
  </si>
  <si>
    <t>Homologação: __/__/2024</t>
  </si>
  <si>
    <t>Previsão Publicação: __/__/2024</t>
  </si>
  <si>
    <t>O pagamento do objeto de que trata o PREGÃO ELETRÔNICO 002/2024, e consequente contrato serão efetuados pela Tesouraria da PREFEITURA MUNICIPAL DE SUMIDOURO no prazo de até 30 dias a contar da emissão do documento de cobrança;</t>
  </si>
  <si>
    <t>Prazo do Contrato: 06 (seis) meses a contar de sua assinatura.</t>
  </si>
  <si>
    <t>Abertura das Propostas: 16/01/2024, às 09:00hs</t>
  </si>
  <si>
    <t>PROCESSO ADMINISTRATIVO N° 3755/2023 de 20/10/2023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</si>
</sst>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ill>
        <patternFill>
          <bgColor indexed="43"/>
        </patternFill>
      </fill>
    </dxf>
    <dxf>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ont>
        <condense val="0"/>
        <extend val="0"/>
        <color auto="1"/>
      </font>
      <fill>
        <patternFill>
          <bgColor indexed="26"/>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3755/23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10"/>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19</v>
      </c>
      <c r="B2" s="63"/>
      <c r="C2" s="63"/>
      <c r="D2" s="63"/>
      <c r="E2" s="63"/>
      <c r="F2" s="63"/>
      <c r="G2" s="63"/>
    </row>
    <row r="3" spans="1:11" x14ac:dyDescent="0.2">
      <c r="A3" s="63" t="str">
        <f>UPPER(Dados!B1&amp;"  -  "&amp;Dados!B4)</f>
        <v>PREGÃO ELETRÔNICO Nº 002/2024  -  ABERTURA DAS PROPOSTAS: 16/01/2024, ÀS 09:00HS</v>
      </c>
      <c r="B3" s="63"/>
      <c r="C3" s="63"/>
      <c r="D3" s="63"/>
      <c r="E3" s="63"/>
      <c r="F3" s="63"/>
      <c r="G3" s="63"/>
    </row>
    <row r="4" spans="1:11" x14ac:dyDescent="0.2">
      <c r="A4" s="64" t="str">
        <f>Dados!B3</f>
        <v>AQUISIÇÃO DE GÊNEROS ALIMENTÍCIOS PERECÍVEIS E ESTOCÁVEIS</v>
      </c>
      <c r="B4" s="64"/>
      <c r="C4" s="64"/>
      <c r="D4" s="64"/>
      <c r="E4" s="64"/>
      <c r="F4" s="64"/>
      <c r="G4" s="64"/>
    </row>
    <row r="5" spans="1:11" x14ac:dyDescent="0.2">
      <c r="A5" s="63" t="str">
        <f>Dados!B2</f>
        <v>PROCESSO ADMINISTRATIVO N° 3755/2023 de 20/10/2023</v>
      </c>
      <c r="B5" s="63"/>
      <c r="C5" s="63"/>
      <c r="D5" s="63"/>
      <c r="E5" s="63"/>
      <c r="F5" s="63"/>
      <c r="G5" s="63"/>
    </row>
    <row r="6" spans="1:11" x14ac:dyDescent="0.2">
      <c r="A6" s="50" t="str">
        <f>Dados!B7</f>
        <v>MENOR PREÇO POR ITEM</v>
      </c>
      <c r="B6" s="50"/>
      <c r="C6" s="61" t="s">
        <v>29</v>
      </c>
      <c r="D6" s="61"/>
      <c r="E6" s="62">
        <f>Dados!B8</f>
        <v>2007344.3299999996</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25</v>
      </c>
      <c r="F12" s="44" t="s">
        <v>26</v>
      </c>
      <c r="G12" s="31" t="s">
        <v>7</v>
      </c>
      <c r="H12" s="39"/>
    </row>
    <row r="13" spans="1:11" s="8" customFormat="1" ht="45" x14ac:dyDescent="0.2">
      <c r="A13" s="32">
        <v>1</v>
      </c>
      <c r="B13" s="30" t="s">
        <v>92</v>
      </c>
      <c r="C13" s="33" t="s">
        <v>36</v>
      </c>
      <c r="D13" s="47">
        <v>321</v>
      </c>
      <c r="E13" s="49">
        <v>6.37</v>
      </c>
      <c r="F13" s="59"/>
      <c r="G13" s="34" t="str">
        <f>IF(F13="","",IF(ISTEXT(F13),"NC",F13*D13))</f>
        <v/>
      </c>
      <c r="H13" s="39"/>
      <c r="K13" s="7"/>
    </row>
    <row r="14" spans="1:11" s="8" customFormat="1" ht="22.5" x14ac:dyDescent="0.2">
      <c r="A14" s="32">
        <v>2</v>
      </c>
      <c r="B14" s="30" t="s">
        <v>93</v>
      </c>
      <c r="C14" s="33" t="s">
        <v>94</v>
      </c>
      <c r="D14" s="47">
        <v>1520</v>
      </c>
      <c r="E14" s="49">
        <v>10.09</v>
      </c>
      <c r="F14" s="59"/>
      <c r="G14" s="34" t="str">
        <f t="shared" ref="G14:G77" si="0">IF(F14="","",IF(ISTEXT(F14),"NC",F14*D14))</f>
        <v/>
      </c>
      <c r="H14" s="39"/>
      <c r="K14" s="7"/>
    </row>
    <row r="15" spans="1:11" s="8" customFormat="1" ht="22.5" x14ac:dyDescent="0.2">
      <c r="A15" s="32">
        <v>3</v>
      </c>
      <c r="B15" s="30" t="s">
        <v>54</v>
      </c>
      <c r="C15" s="33" t="s">
        <v>52</v>
      </c>
      <c r="D15" s="47">
        <v>1335</v>
      </c>
      <c r="E15" s="49">
        <v>19.5</v>
      </c>
      <c r="F15" s="59"/>
      <c r="G15" s="34" t="str">
        <f t="shared" si="0"/>
        <v/>
      </c>
      <c r="H15" s="39"/>
      <c r="K15" s="7"/>
    </row>
    <row r="16" spans="1:11" s="8" customFormat="1" ht="11.25" x14ac:dyDescent="0.2">
      <c r="A16" s="32">
        <v>4</v>
      </c>
      <c r="B16" s="30" t="s">
        <v>95</v>
      </c>
      <c r="C16" s="33" t="s">
        <v>52</v>
      </c>
      <c r="D16" s="47">
        <v>30</v>
      </c>
      <c r="E16" s="49">
        <v>5.84</v>
      </c>
      <c r="F16" s="59"/>
      <c r="G16" s="34" t="str">
        <f t="shared" si="0"/>
        <v/>
      </c>
      <c r="H16" s="39"/>
      <c r="K16" s="7"/>
    </row>
    <row r="17" spans="1:11" s="8" customFormat="1" ht="22.5" x14ac:dyDescent="0.2">
      <c r="A17" s="32">
        <v>5</v>
      </c>
      <c r="B17" s="30" t="s">
        <v>96</v>
      </c>
      <c r="C17" s="33" t="s">
        <v>53</v>
      </c>
      <c r="D17" s="47">
        <v>6</v>
      </c>
      <c r="E17" s="49">
        <v>16.98</v>
      </c>
      <c r="F17" s="59"/>
      <c r="G17" s="34" t="str">
        <f t="shared" si="0"/>
        <v/>
      </c>
      <c r="H17" s="39"/>
      <c r="K17" s="7"/>
    </row>
    <row r="18" spans="1:11" s="8" customFormat="1" ht="11.25" x14ac:dyDescent="0.2">
      <c r="A18" s="32">
        <v>6</v>
      </c>
      <c r="B18" s="30" t="s">
        <v>97</v>
      </c>
      <c r="C18" s="33" t="s">
        <v>37</v>
      </c>
      <c r="D18" s="47">
        <v>10000</v>
      </c>
      <c r="E18" s="49">
        <v>0.89</v>
      </c>
      <c r="F18" s="59"/>
      <c r="G18" s="34" t="str">
        <f t="shared" si="0"/>
        <v/>
      </c>
      <c r="H18" s="39"/>
      <c r="K18" s="7"/>
    </row>
    <row r="19" spans="1:11" s="8" customFormat="1" ht="67.5" x14ac:dyDescent="0.2">
      <c r="A19" s="32">
        <v>7</v>
      </c>
      <c r="B19" s="30" t="s">
        <v>55</v>
      </c>
      <c r="C19" s="33" t="s">
        <v>36</v>
      </c>
      <c r="D19" s="47">
        <v>2048</v>
      </c>
      <c r="E19" s="49">
        <v>20</v>
      </c>
      <c r="F19" s="59"/>
      <c r="G19" s="34" t="str">
        <f t="shared" si="0"/>
        <v/>
      </c>
      <c r="H19" s="39"/>
      <c r="K19" s="7"/>
    </row>
    <row r="20" spans="1:11" s="8" customFormat="1" ht="11.25" x14ac:dyDescent="0.2">
      <c r="A20" s="32">
        <v>8</v>
      </c>
      <c r="B20" s="30" t="s">
        <v>98</v>
      </c>
      <c r="C20" s="33" t="s">
        <v>52</v>
      </c>
      <c r="D20" s="47">
        <v>200</v>
      </c>
      <c r="E20" s="49">
        <v>8.27</v>
      </c>
      <c r="F20" s="59"/>
      <c r="G20" s="34" t="str">
        <f t="shared" si="0"/>
        <v/>
      </c>
      <c r="H20" s="39"/>
      <c r="K20" s="7"/>
    </row>
    <row r="21" spans="1:11" s="8" customFormat="1" ht="90" x14ac:dyDescent="0.2">
      <c r="A21" s="32">
        <v>9</v>
      </c>
      <c r="B21" s="30" t="s">
        <v>56</v>
      </c>
      <c r="C21" s="33" t="s">
        <v>51</v>
      </c>
      <c r="D21" s="47">
        <v>171</v>
      </c>
      <c r="E21" s="49">
        <v>10.36</v>
      </c>
      <c r="F21" s="59"/>
      <c r="G21" s="34" t="str">
        <f t="shared" si="0"/>
        <v/>
      </c>
      <c r="H21" s="39"/>
      <c r="K21" s="7"/>
    </row>
    <row r="22" spans="1:11" s="8" customFormat="1" ht="22.5" x14ac:dyDescent="0.2">
      <c r="A22" s="32">
        <v>10</v>
      </c>
      <c r="B22" s="30" t="s">
        <v>57</v>
      </c>
      <c r="C22" s="33" t="s">
        <v>52</v>
      </c>
      <c r="D22" s="47">
        <v>2672</v>
      </c>
      <c r="E22" s="49">
        <v>26</v>
      </c>
      <c r="F22" s="59"/>
      <c r="G22" s="34" t="str">
        <f t="shared" si="0"/>
        <v/>
      </c>
      <c r="H22" s="39"/>
      <c r="K22" s="7"/>
    </row>
    <row r="23" spans="1:11" s="8" customFormat="1" ht="157.5" x14ac:dyDescent="0.2">
      <c r="A23" s="32">
        <v>11</v>
      </c>
      <c r="B23" s="30" t="s">
        <v>58</v>
      </c>
      <c r="C23" s="33" t="s">
        <v>51</v>
      </c>
      <c r="D23" s="47">
        <v>3992</v>
      </c>
      <c r="E23" s="49">
        <v>10.199999999999999</v>
      </c>
      <c r="F23" s="59"/>
      <c r="G23" s="34" t="str">
        <f t="shared" si="0"/>
        <v/>
      </c>
      <c r="H23" s="39"/>
      <c r="K23" s="7"/>
    </row>
    <row r="24" spans="1:11" s="8" customFormat="1" ht="45" x14ac:dyDescent="0.2">
      <c r="A24" s="32">
        <v>12</v>
      </c>
      <c r="B24" s="30" t="s">
        <v>59</v>
      </c>
      <c r="C24" s="33" t="s">
        <v>53</v>
      </c>
      <c r="D24" s="47">
        <v>487</v>
      </c>
      <c r="E24" s="49">
        <v>32.96</v>
      </c>
      <c r="F24" s="59"/>
      <c r="G24" s="34" t="str">
        <f t="shared" si="0"/>
        <v/>
      </c>
      <c r="H24" s="39"/>
      <c r="K24" s="7"/>
    </row>
    <row r="25" spans="1:11" s="8" customFormat="1" ht="11.25" x14ac:dyDescent="0.2">
      <c r="A25" s="32">
        <v>13</v>
      </c>
      <c r="B25" s="30" t="s">
        <v>99</v>
      </c>
      <c r="C25" s="33" t="s">
        <v>53</v>
      </c>
      <c r="D25" s="47">
        <v>100</v>
      </c>
      <c r="E25" s="49">
        <v>11.58</v>
      </c>
      <c r="F25" s="59"/>
      <c r="G25" s="34" t="str">
        <f t="shared" si="0"/>
        <v/>
      </c>
      <c r="H25" s="39"/>
      <c r="K25" s="7"/>
    </row>
    <row r="26" spans="1:11" s="8" customFormat="1" ht="11.25" x14ac:dyDescent="0.2">
      <c r="A26" s="32">
        <v>14</v>
      </c>
      <c r="B26" s="30" t="s">
        <v>100</v>
      </c>
      <c r="C26" s="33" t="s">
        <v>52</v>
      </c>
      <c r="D26" s="47">
        <v>250</v>
      </c>
      <c r="E26" s="49">
        <v>14.98</v>
      </c>
      <c r="F26" s="59"/>
      <c r="G26" s="34" t="str">
        <f t="shared" si="0"/>
        <v/>
      </c>
      <c r="H26" s="39"/>
      <c r="K26" s="7"/>
    </row>
    <row r="27" spans="1:11" s="8" customFormat="1" ht="67.5" x14ac:dyDescent="0.2">
      <c r="A27" s="32">
        <v>15</v>
      </c>
      <c r="B27" s="30" t="s">
        <v>60</v>
      </c>
      <c r="C27" s="33" t="s">
        <v>36</v>
      </c>
      <c r="D27" s="47">
        <v>1503</v>
      </c>
      <c r="E27" s="49">
        <v>6.14</v>
      </c>
      <c r="F27" s="59"/>
      <c r="G27" s="34" t="str">
        <f t="shared" si="0"/>
        <v/>
      </c>
      <c r="H27" s="39"/>
      <c r="K27" s="7"/>
    </row>
    <row r="28" spans="1:11" s="8" customFormat="1" ht="22.5" x14ac:dyDescent="0.2">
      <c r="A28" s="32">
        <v>16</v>
      </c>
      <c r="B28" s="30" t="s">
        <v>101</v>
      </c>
      <c r="C28" s="33" t="s">
        <v>51</v>
      </c>
      <c r="D28" s="47">
        <v>2750</v>
      </c>
      <c r="E28" s="49">
        <v>2.0499999999999998</v>
      </c>
      <c r="F28" s="59"/>
      <c r="G28" s="34" t="str">
        <f t="shared" si="0"/>
        <v/>
      </c>
      <c r="H28" s="39"/>
      <c r="K28" s="7"/>
    </row>
    <row r="29" spans="1:11" s="8" customFormat="1" ht="22.5" x14ac:dyDescent="0.2">
      <c r="A29" s="32">
        <v>17</v>
      </c>
      <c r="B29" s="30" t="s">
        <v>102</v>
      </c>
      <c r="C29" s="33" t="s">
        <v>37</v>
      </c>
      <c r="D29" s="47">
        <v>4000</v>
      </c>
      <c r="E29" s="49">
        <v>1.5</v>
      </c>
      <c r="F29" s="59"/>
      <c r="G29" s="34" t="str">
        <f t="shared" si="0"/>
        <v/>
      </c>
      <c r="H29" s="39"/>
      <c r="K29" s="7"/>
    </row>
    <row r="30" spans="1:11" s="8" customFormat="1" ht="33.75" x14ac:dyDescent="0.2">
      <c r="A30" s="32">
        <v>18</v>
      </c>
      <c r="B30" s="30" t="s">
        <v>103</v>
      </c>
      <c r="C30" s="33" t="s">
        <v>52</v>
      </c>
      <c r="D30" s="47">
        <v>3210</v>
      </c>
      <c r="E30" s="49">
        <v>6.11</v>
      </c>
      <c r="F30" s="59"/>
      <c r="G30" s="34" t="str">
        <f t="shared" si="0"/>
        <v/>
      </c>
      <c r="H30" s="39"/>
      <c r="K30" s="7"/>
    </row>
    <row r="31" spans="1:11" s="8" customFormat="1" ht="45" x14ac:dyDescent="0.2">
      <c r="A31" s="32">
        <v>19</v>
      </c>
      <c r="B31" s="30" t="s">
        <v>61</v>
      </c>
      <c r="C31" s="33" t="s">
        <v>52</v>
      </c>
      <c r="D31" s="47">
        <v>3210</v>
      </c>
      <c r="E31" s="49">
        <v>4.9400000000000004</v>
      </c>
      <c r="F31" s="59"/>
      <c r="G31" s="34" t="str">
        <f t="shared" si="0"/>
        <v/>
      </c>
      <c r="H31" s="39"/>
      <c r="K31" s="7"/>
    </row>
    <row r="32" spans="1:11" s="8" customFormat="1" ht="33.75" x14ac:dyDescent="0.2">
      <c r="A32" s="32">
        <v>20</v>
      </c>
      <c r="B32" s="30" t="s">
        <v>62</v>
      </c>
      <c r="C32" s="33" t="s">
        <v>52</v>
      </c>
      <c r="D32" s="47">
        <v>3210</v>
      </c>
      <c r="E32" s="49">
        <v>5</v>
      </c>
      <c r="F32" s="59"/>
      <c r="G32" s="34" t="str">
        <f t="shared" si="0"/>
        <v/>
      </c>
      <c r="H32" s="39"/>
      <c r="K32" s="7"/>
    </row>
    <row r="33" spans="1:11" s="8" customFormat="1" ht="33.75" x14ac:dyDescent="0.2">
      <c r="A33" s="32">
        <v>21</v>
      </c>
      <c r="B33" s="30" t="s">
        <v>63</v>
      </c>
      <c r="C33" s="33" t="s">
        <v>52</v>
      </c>
      <c r="D33" s="47">
        <v>3210</v>
      </c>
      <c r="E33" s="49">
        <v>6.86</v>
      </c>
      <c r="F33" s="59"/>
      <c r="G33" s="34" t="str">
        <f t="shared" si="0"/>
        <v/>
      </c>
      <c r="H33" s="39"/>
      <c r="K33" s="7"/>
    </row>
    <row r="34" spans="1:11" s="8" customFormat="1" ht="33.75" x14ac:dyDescent="0.2">
      <c r="A34" s="32">
        <v>22</v>
      </c>
      <c r="B34" s="30" t="s">
        <v>104</v>
      </c>
      <c r="C34" s="33" t="s">
        <v>52</v>
      </c>
      <c r="D34" s="47">
        <v>3210</v>
      </c>
      <c r="E34" s="49">
        <v>5.84</v>
      </c>
      <c r="F34" s="59"/>
      <c r="G34" s="34" t="str">
        <f t="shared" si="0"/>
        <v/>
      </c>
      <c r="H34" s="39"/>
      <c r="K34" s="7"/>
    </row>
    <row r="35" spans="1:11" s="8" customFormat="1" ht="90" x14ac:dyDescent="0.2">
      <c r="A35" s="32">
        <v>23</v>
      </c>
      <c r="B35" s="30" t="s">
        <v>105</v>
      </c>
      <c r="C35" s="33" t="s">
        <v>52</v>
      </c>
      <c r="D35" s="47">
        <v>300</v>
      </c>
      <c r="E35" s="49">
        <v>11.85</v>
      </c>
      <c r="F35" s="59"/>
      <c r="G35" s="34" t="str">
        <f t="shared" si="0"/>
        <v/>
      </c>
      <c r="H35" s="39"/>
      <c r="K35" s="7"/>
    </row>
    <row r="36" spans="1:11" s="8" customFormat="1" ht="22.5" x14ac:dyDescent="0.2">
      <c r="A36" s="32">
        <v>24</v>
      </c>
      <c r="B36" s="30" t="s">
        <v>106</v>
      </c>
      <c r="C36" s="33" t="s">
        <v>37</v>
      </c>
      <c r="D36" s="47">
        <v>2200</v>
      </c>
      <c r="E36" s="49">
        <v>1.73</v>
      </c>
      <c r="F36" s="59"/>
      <c r="G36" s="34" t="str">
        <f t="shared" si="0"/>
        <v/>
      </c>
      <c r="H36" s="39"/>
      <c r="K36" s="7"/>
    </row>
    <row r="37" spans="1:11" s="8" customFormat="1" ht="22.5" x14ac:dyDescent="0.2">
      <c r="A37" s="32">
        <v>25</v>
      </c>
      <c r="B37" s="30" t="s">
        <v>107</v>
      </c>
      <c r="C37" s="33" t="s">
        <v>37</v>
      </c>
      <c r="D37" s="47">
        <v>2200</v>
      </c>
      <c r="E37" s="49">
        <v>1.73</v>
      </c>
      <c r="F37" s="59"/>
      <c r="G37" s="34" t="str">
        <f t="shared" si="0"/>
        <v/>
      </c>
      <c r="H37" s="39"/>
      <c r="K37" s="7"/>
    </row>
    <row r="38" spans="1:11" s="8" customFormat="1" ht="33.75" x14ac:dyDescent="0.2">
      <c r="A38" s="32">
        <v>26</v>
      </c>
      <c r="B38" s="30" t="s">
        <v>108</v>
      </c>
      <c r="C38" s="33" t="s">
        <v>52</v>
      </c>
      <c r="D38" s="47">
        <v>1039</v>
      </c>
      <c r="E38" s="49">
        <v>19.079999999999998</v>
      </c>
      <c r="F38" s="59"/>
      <c r="G38" s="34" t="str">
        <f t="shared" si="0"/>
        <v/>
      </c>
      <c r="H38" s="39"/>
      <c r="K38" s="7"/>
    </row>
    <row r="39" spans="1:11" s="8" customFormat="1" ht="33.75" x14ac:dyDescent="0.2">
      <c r="A39" s="32">
        <v>27</v>
      </c>
      <c r="B39" s="30" t="s">
        <v>64</v>
      </c>
      <c r="C39" s="33" t="s">
        <v>52</v>
      </c>
      <c r="D39" s="47">
        <v>439</v>
      </c>
      <c r="E39" s="49">
        <v>4.8600000000000003</v>
      </c>
      <c r="F39" s="59"/>
      <c r="G39" s="34" t="str">
        <f t="shared" si="0"/>
        <v/>
      </c>
      <c r="H39" s="39"/>
      <c r="K39" s="7"/>
    </row>
    <row r="40" spans="1:11" s="8" customFormat="1" ht="146.25" x14ac:dyDescent="0.2">
      <c r="A40" s="32">
        <v>28</v>
      </c>
      <c r="B40" s="30" t="s">
        <v>65</v>
      </c>
      <c r="C40" s="33" t="s">
        <v>36</v>
      </c>
      <c r="D40" s="47">
        <v>4471</v>
      </c>
      <c r="E40" s="49">
        <v>36.74</v>
      </c>
      <c r="F40" s="59"/>
      <c r="G40" s="34" t="str">
        <f t="shared" si="0"/>
        <v/>
      </c>
      <c r="H40" s="39"/>
      <c r="K40" s="7"/>
    </row>
    <row r="41" spans="1:11" s="8" customFormat="1" ht="146.25" x14ac:dyDescent="0.2">
      <c r="A41" s="32">
        <v>29</v>
      </c>
      <c r="B41" s="30" t="s">
        <v>66</v>
      </c>
      <c r="C41" s="33" t="s">
        <v>36</v>
      </c>
      <c r="D41" s="47">
        <v>5180</v>
      </c>
      <c r="E41" s="49">
        <v>36.65</v>
      </c>
      <c r="F41" s="59"/>
      <c r="G41" s="34" t="str">
        <f t="shared" si="0"/>
        <v/>
      </c>
      <c r="H41" s="39"/>
      <c r="K41" s="7"/>
    </row>
    <row r="42" spans="1:11" s="8" customFormat="1" ht="146.25" x14ac:dyDescent="0.2">
      <c r="A42" s="32">
        <v>30</v>
      </c>
      <c r="B42" s="30" t="s">
        <v>67</v>
      </c>
      <c r="C42" s="33" t="s">
        <v>36</v>
      </c>
      <c r="D42" s="47">
        <v>3178</v>
      </c>
      <c r="E42" s="49">
        <v>36.54</v>
      </c>
      <c r="F42" s="59"/>
      <c r="G42" s="34" t="str">
        <f t="shared" si="0"/>
        <v/>
      </c>
      <c r="H42" s="39"/>
      <c r="K42" s="7"/>
    </row>
    <row r="43" spans="1:11" s="8" customFormat="1" ht="146.25" x14ac:dyDescent="0.2">
      <c r="A43" s="32">
        <v>31</v>
      </c>
      <c r="B43" s="30" t="s">
        <v>68</v>
      </c>
      <c r="C43" s="33" t="s">
        <v>36</v>
      </c>
      <c r="D43" s="47">
        <v>4752</v>
      </c>
      <c r="E43" s="49">
        <v>20.100000000000001</v>
      </c>
      <c r="F43" s="59"/>
      <c r="G43" s="34" t="str">
        <f t="shared" si="0"/>
        <v/>
      </c>
      <c r="H43" s="39"/>
      <c r="K43" s="7"/>
    </row>
    <row r="44" spans="1:11" s="8" customFormat="1" ht="45" x14ac:dyDescent="0.2">
      <c r="A44" s="32">
        <v>32</v>
      </c>
      <c r="B44" s="30" t="s">
        <v>69</v>
      </c>
      <c r="C44" s="33" t="s">
        <v>36</v>
      </c>
      <c r="D44" s="47">
        <v>1563</v>
      </c>
      <c r="E44" s="49">
        <v>4.9000000000000004</v>
      </c>
      <c r="F44" s="59"/>
      <c r="G44" s="34" t="str">
        <f t="shared" si="0"/>
        <v/>
      </c>
      <c r="H44" s="39"/>
      <c r="K44" s="7"/>
    </row>
    <row r="45" spans="1:11" s="8" customFormat="1" ht="168.75" x14ac:dyDescent="0.2">
      <c r="A45" s="32">
        <v>33</v>
      </c>
      <c r="B45" s="30" t="s">
        <v>109</v>
      </c>
      <c r="C45" s="33" t="s">
        <v>52</v>
      </c>
      <c r="D45" s="47">
        <v>2264</v>
      </c>
      <c r="E45" s="49">
        <v>44.62</v>
      </c>
      <c r="F45" s="59"/>
      <c r="G45" s="34" t="str">
        <f t="shared" si="0"/>
        <v/>
      </c>
      <c r="H45" s="39"/>
      <c r="K45" s="7"/>
    </row>
    <row r="46" spans="1:11" s="8" customFormat="1" ht="22.5" x14ac:dyDescent="0.2">
      <c r="A46" s="32">
        <v>34</v>
      </c>
      <c r="B46" s="30" t="s">
        <v>110</v>
      </c>
      <c r="C46" s="33" t="s">
        <v>52</v>
      </c>
      <c r="D46" s="47">
        <v>80</v>
      </c>
      <c r="E46" s="49">
        <v>5.31</v>
      </c>
      <c r="F46" s="59"/>
      <c r="G46" s="34" t="str">
        <f t="shared" si="0"/>
        <v/>
      </c>
      <c r="H46" s="39"/>
      <c r="K46" s="7"/>
    </row>
    <row r="47" spans="1:11" s="8" customFormat="1" ht="67.5" x14ac:dyDescent="0.2">
      <c r="A47" s="32">
        <v>35</v>
      </c>
      <c r="B47" s="30" t="s">
        <v>111</v>
      </c>
      <c r="C47" s="33" t="s">
        <v>52</v>
      </c>
      <c r="D47" s="47">
        <v>124</v>
      </c>
      <c r="E47" s="49">
        <v>9.6999999999999993</v>
      </c>
      <c r="F47" s="59"/>
      <c r="G47" s="34" t="str">
        <f t="shared" si="0"/>
        <v/>
      </c>
      <c r="H47" s="39"/>
      <c r="K47" s="7"/>
    </row>
    <row r="48" spans="1:11" s="8" customFormat="1" ht="11.25" x14ac:dyDescent="0.2">
      <c r="A48" s="32">
        <v>36</v>
      </c>
      <c r="B48" s="30" t="s">
        <v>112</v>
      </c>
      <c r="C48" s="33" t="s">
        <v>51</v>
      </c>
      <c r="D48" s="47">
        <v>300</v>
      </c>
      <c r="E48" s="49">
        <v>3.27</v>
      </c>
      <c r="F48" s="59"/>
      <c r="G48" s="34" t="str">
        <f t="shared" si="0"/>
        <v/>
      </c>
      <c r="H48" s="39"/>
      <c r="K48" s="7"/>
    </row>
    <row r="49" spans="1:11" s="8" customFormat="1" ht="33.75" x14ac:dyDescent="0.2">
      <c r="A49" s="32">
        <v>37</v>
      </c>
      <c r="B49" s="30" t="s">
        <v>113</v>
      </c>
      <c r="C49" s="33" t="s">
        <v>114</v>
      </c>
      <c r="D49" s="47">
        <v>300</v>
      </c>
      <c r="E49" s="49">
        <v>8.8000000000000007</v>
      </c>
      <c r="F49" s="59"/>
      <c r="G49" s="34" t="str">
        <f t="shared" si="0"/>
        <v/>
      </c>
      <c r="H49" s="39"/>
      <c r="K49" s="7"/>
    </row>
    <row r="50" spans="1:11" s="8" customFormat="1" ht="22.5" x14ac:dyDescent="0.2">
      <c r="A50" s="32">
        <v>38</v>
      </c>
      <c r="B50" s="30" t="s">
        <v>115</v>
      </c>
      <c r="C50" s="33" t="s">
        <v>94</v>
      </c>
      <c r="D50" s="47">
        <v>400</v>
      </c>
      <c r="E50" s="49">
        <v>3.9</v>
      </c>
      <c r="F50" s="59"/>
      <c r="G50" s="34" t="str">
        <f t="shared" si="0"/>
        <v/>
      </c>
      <c r="H50" s="39"/>
      <c r="K50" s="7"/>
    </row>
    <row r="51" spans="1:11" s="8" customFormat="1" ht="33.75" x14ac:dyDescent="0.2">
      <c r="A51" s="32">
        <v>39</v>
      </c>
      <c r="B51" s="30" t="s">
        <v>116</v>
      </c>
      <c r="C51" s="33" t="s">
        <v>94</v>
      </c>
      <c r="D51" s="47">
        <v>2000</v>
      </c>
      <c r="E51" s="49">
        <v>5.44</v>
      </c>
      <c r="F51" s="59"/>
      <c r="G51" s="34" t="str">
        <f t="shared" si="0"/>
        <v/>
      </c>
      <c r="H51" s="39"/>
      <c r="K51" s="7"/>
    </row>
    <row r="52" spans="1:11" s="8" customFormat="1" ht="33.75" x14ac:dyDescent="0.2">
      <c r="A52" s="32">
        <v>40</v>
      </c>
      <c r="B52" s="30" t="s">
        <v>70</v>
      </c>
      <c r="C52" s="33" t="s">
        <v>52</v>
      </c>
      <c r="D52" s="47">
        <v>1459</v>
      </c>
      <c r="E52" s="49">
        <v>7.95</v>
      </c>
      <c r="F52" s="59"/>
      <c r="G52" s="34" t="str">
        <f t="shared" si="0"/>
        <v/>
      </c>
      <c r="H52" s="39"/>
      <c r="K52" s="7"/>
    </row>
    <row r="53" spans="1:11" s="8" customFormat="1" ht="22.5" x14ac:dyDescent="0.2">
      <c r="A53" s="32">
        <v>41</v>
      </c>
      <c r="B53" s="30" t="s">
        <v>117</v>
      </c>
      <c r="C53" s="33" t="s">
        <v>52</v>
      </c>
      <c r="D53" s="47">
        <v>200</v>
      </c>
      <c r="E53" s="49">
        <v>6.09</v>
      </c>
      <c r="F53" s="59"/>
      <c r="G53" s="34" t="str">
        <f t="shared" si="0"/>
        <v/>
      </c>
      <c r="H53" s="39"/>
      <c r="K53" s="7"/>
    </row>
    <row r="54" spans="1:11" s="8" customFormat="1" ht="22.5" x14ac:dyDescent="0.2">
      <c r="A54" s="32">
        <v>42</v>
      </c>
      <c r="B54" s="30" t="s">
        <v>38</v>
      </c>
      <c r="C54" s="33" t="s">
        <v>52</v>
      </c>
      <c r="D54" s="47">
        <v>4672</v>
      </c>
      <c r="E54" s="49">
        <v>7.42</v>
      </c>
      <c r="F54" s="59"/>
      <c r="G54" s="34" t="str">
        <f t="shared" si="0"/>
        <v/>
      </c>
      <c r="H54" s="39"/>
      <c r="K54" s="7"/>
    </row>
    <row r="55" spans="1:11" s="8" customFormat="1" ht="236.25" x14ac:dyDescent="0.2">
      <c r="A55" s="32">
        <v>43</v>
      </c>
      <c r="B55" s="30" t="s">
        <v>118</v>
      </c>
      <c r="C55" s="33" t="s">
        <v>52</v>
      </c>
      <c r="D55" s="47">
        <v>212</v>
      </c>
      <c r="E55" s="49">
        <v>21.95</v>
      </c>
      <c r="F55" s="59"/>
      <c r="G55" s="34" t="str">
        <f t="shared" si="0"/>
        <v/>
      </c>
      <c r="H55" s="39"/>
      <c r="K55" s="7"/>
    </row>
    <row r="56" spans="1:11" s="8" customFormat="1" ht="135" x14ac:dyDescent="0.2">
      <c r="A56" s="32">
        <v>44</v>
      </c>
      <c r="B56" s="30" t="s">
        <v>119</v>
      </c>
      <c r="C56" s="33" t="s">
        <v>36</v>
      </c>
      <c r="D56" s="47">
        <v>300</v>
      </c>
      <c r="E56" s="49">
        <v>38.92</v>
      </c>
      <c r="F56" s="59"/>
      <c r="G56" s="34" t="str">
        <f t="shared" si="0"/>
        <v/>
      </c>
      <c r="H56" s="39"/>
      <c r="K56" s="7"/>
    </row>
    <row r="57" spans="1:11" s="8" customFormat="1" ht="45" x14ac:dyDescent="0.2">
      <c r="A57" s="32">
        <v>45</v>
      </c>
      <c r="B57" s="30" t="s">
        <v>71</v>
      </c>
      <c r="C57" s="33" t="s">
        <v>52</v>
      </c>
      <c r="D57" s="47">
        <v>1025</v>
      </c>
      <c r="E57" s="49">
        <v>6</v>
      </c>
      <c r="F57" s="59"/>
      <c r="G57" s="34" t="str">
        <f t="shared" si="0"/>
        <v/>
      </c>
      <c r="H57" s="39"/>
      <c r="K57" s="7"/>
    </row>
    <row r="58" spans="1:11" s="8" customFormat="1" ht="11.25" x14ac:dyDescent="0.2">
      <c r="A58" s="32">
        <v>46</v>
      </c>
      <c r="B58" s="30" t="s">
        <v>120</v>
      </c>
      <c r="C58" s="33" t="s">
        <v>121</v>
      </c>
      <c r="D58" s="47">
        <v>470</v>
      </c>
      <c r="E58" s="49">
        <v>8.1999999999999993</v>
      </c>
      <c r="F58" s="59"/>
      <c r="G58" s="34" t="str">
        <f t="shared" si="0"/>
        <v/>
      </c>
      <c r="H58" s="39"/>
      <c r="K58" s="7"/>
    </row>
    <row r="59" spans="1:11" s="8" customFormat="1" ht="11.25" x14ac:dyDescent="0.2">
      <c r="A59" s="32">
        <v>47</v>
      </c>
      <c r="B59" s="30" t="s">
        <v>39</v>
      </c>
      <c r="C59" s="33" t="s">
        <v>121</v>
      </c>
      <c r="D59" s="47">
        <v>30</v>
      </c>
      <c r="E59" s="49">
        <v>28.35</v>
      </c>
      <c r="F59" s="59"/>
      <c r="G59" s="34" t="str">
        <f t="shared" si="0"/>
        <v/>
      </c>
      <c r="H59" s="39"/>
      <c r="K59" s="7"/>
    </row>
    <row r="60" spans="1:11" s="8" customFormat="1" ht="22.5" x14ac:dyDescent="0.2">
      <c r="A60" s="32">
        <v>48</v>
      </c>
      <c r="B60" s="30" t="s">
        <v>122</v>
      </c>
      <c r="C60" s="33" t="s">
        <v>36</v>
      </c>
      <c r="D60" s="47">
        <v>400</v>
      </c>
      <c r="E60" s="49">
        <v>13.37</v>
      </c>
      <c r="F60" s="59"/>
      <c r="G60" s="34" t="str">
        <f t="shared" si="0"/>
        <v/>
      </c>
      <c r="H60" s="39"/>
      <c r="K60" s="7"/>
    </row>
    <row r="61" spans="1:11" s="8" customFormat="1" ht="112.5" x14ac:dyDescent="0.2">
      <c r="A61" s="32">
        <v>49</v>
      </c>
      <c r="B61" s="30" t="s">
        <v>72</v>
      </c>
      <c r="C61" s="33" t="s">
        <v>121</v>
      </c>
      <c r="D61" s="47">
        <v>14104</v>
      </c>
      <c r="E61" s="49">
        <v>14.59</v>
      </c>
      <c r="F61" s="59"/>
      <c r="G61" s="34" t="str">
        <f t="shared" si="0"/>
        <v/>
      </c>
      <c r="H61" s="39"/>
      <c r="K61" s="7"/>
    </row>
    <row r="62" spans="1:11" s="8" customFormat="1" ht="11.25" x14ac:dyDescent="0.2">
      <c r="A62" s="32">
        <v>50</v>
      </c>
      <c r="B62" s="30" t="s">
        <v>123</v>
      </c>
      <c r="C62" s="33" t="s">
        <v>51</v>
      </c>
      <c r="D62" s="47">
        <v>300</v>
      </c>
      <c r="E62" s="49">
        <v>6.05</v>
      </c>
      <c r="F62" s="59"/>
      <c r="G62" s="34" t="str">
        <f t="shared" si="0"/>
        <v/>
      </c>
      <c r="H62" s="39"/>
      <c r="K62" s="7"/>
    </row>
    <row r="63" spans="1:11" s="8" customFormat="1" ht="11.25" x14ac:dyDescent="0.2">
      <c r="A63" s="32">
        <v>51</v>
      </c>
      <c r="B63" s="30" t="s">
        <v>124</v>
      </c>
      <c r="C63" s="33" t="s">
        <v>121</v>
      </c>
      <c r="D63" s="47">
        <v>150</v>
      </c>
      <c r="E63" s="49">
        <v>5.93</v>
      </c>
      <c r="F63" s="59"/>
      <c r="G63" s="34" t="str">
        <f t="shared" si="0"/>
        <v/>
      </c>
      <c r="H63" s="39"/>
      <c r="K63" s="7"/>
    </row>
    <row r="64" spans="1:11" s="8" customFormat="1" ht="33.75" x14ac:dyDescent="0.2">
      <c r="A64" s="32">
        <v>52</v>
      </c>
      <c r="B64" s="30" t="s">
        <v>73</v>
      </c>
      <c r="C64" s="33" t="s">
        <v>94</v>
      </c>
      <c r="D64" s="47">
        <v>420</v>
      </c>
      <c r="E64" s="49">
        <v>18.809999999999999</v>
      </c>
      <c r="F64" s="59"/>
      <c r="G64" s="34" t="str">
        <f t="shared" si="0"/>
        <v/>
      </c>
      <c r="H64" s="39"/>
      <c r="K64" s="7"/>
    </row>
    <row r="65" spans="1:11" s="8" customFormat="1" ht="33.75" x14ac:dyDescent="0.2">
      <c r="A65" s="32">
        <v>53</v>
      </c>
      <c r="B65" s="30" t="s">
        <v>40</v>
      </c>
      <c r="C65" s="33" t="s">
        <v>94</v>
      </c>
      <c r="D65" s="47">
        <v>450</v>
      </c>
      <c r="E65" s="49">
        <v>26.13</v>
      </c>
      <c r="F65" s="59"/>
      <c r="G65" s="34" t="str">
        <f t="shared" si="0"/>
        <v/>
      </c>
      <c r="H65" s="39"/>
      <c r="K65" s="7"/>
    </row>
    <row r="66" spans="1:11" s="8" customFormat="1" ht="33.75" x14ac:dyDescent="0.2">
      <c r="A66" s="32">
        <v>54</v>
      </c>
      <c r="B66" s="30" t="s">
        <v>74</v>
      </c>
      <c r="C66" s="33" t="s">
        <v>51</v>
      </c>
      <c r="D66" s="47">
        <v>41640</v>
      </c>
      <c r="E66" s="49">
        <v>5.58</v>
      </c>
      <c r="F66" s="59"/>
      <c r="G66" s="34" t="str">
        <f t="shared" si="0"/>
        <v/>
      </c>
      <c r="H66" s="39"/>
      <c r="K66" s="7"/>
    </row>
    <row r="67" spans="1:11" s="8" customFormat="1" ht="22.5" x14ac:dyDescent="0.2">
      <c r="A67" s="32">
        <v>55</v>
      </c>
      <c r="B67" s="30" t="s">
        <v>125</v>
      </c>
      <c r="C67" s="33" t="s">
        <v>52</v>
      </c>
      <c r="D67" s="47">
        <v>60</v>
      </c>
      <c r="E67" s="49">
        <v>49.99</v>
      </c>
      <c r="F67" s="59"/>
      <c r="G67" s="34" t="str">
        <f t="shared" si="0"/>
        <v/>
      </c>
      <c r="H67" s="39"/>
      <c r="K67" s="7"/>
    </row>
    <row r="68" spans="1:11" s="8" customFormat="1" ht="90" x14ac:dyDescent="0.2">
      <c r="A68" s="32">
        <v>56</v>
      </c>
      <c r="B68" s="30" t="s">
        <v>75</v>
      </c>
      <c r="C68" s="33" t="s">
        <v>36</v>
      </c>
      <c r="D68" s="47">
        <v>5491</v>
      </c>
      <c r="E68" s="49">
        <v>7.7</v>
      </c>
      <c r="F68" s="59"/>
      <c r="G68" s="34" t="str">
        <f t="shared" si="0"/>
        <v/>
      </c>
      <c r="H68" s="39"/>
      <c r="K68" s="7"/>
    </row>
    <row r="69" spans="1:11" s="8" customFormat="1" ht="22.5" x14ac:dyDescent="0.2">
      <c r="A69" s="32">
        <v>57</v>
      </c>
      <c r="B69" s="30" t="s">
        <v>76</v>
      </c>
      <c r="C69" s="33" t="s">
        <v>52</v>
      </c>
      <c r="D69" s="47">
        <v>468</v>
      </c>
      <c r="E69" s="49">
        <v>5.5</v>
      </c>
      <c r="F69" s="59"/>
      <c r="G69" s="34" t="str">
        <f t="shared" si="0"/>
        <v/>
      </c>
      <c r="H69" s="39"/>
      <c r="K69" s="7"/>
    </row>
    <row r="70" spans="1:11" s="8" customFormat="1" ht="78.75" x14ac:dyDescent="0.2">
      <c r="A70" s="32">
        <v>58</v>
      </c>
      <c r="B70" s="30" t="s">
        <v>77</v>
      </c>
      <c r="C70" s="33" t="s">
        <v>52</v>
      </c>
      <c r="D70" s="47">
        <v>175</v>
      </c>
      <c r="E70" s="49">
        <v>7.42</v>
      </c>
      <c r="F70" s="59"/>
      <c r="G70" s="34" t="str">
        <f t="shared" si="0"/>
        <v/>
      </c>
      <c r="H70" s="39"/>
      <c r="K70" s="7"/>
    </row>
    <row r="71" spans="1:11" s="8" customFormat="1" ht="67.5" x14ac:dyDescent="0.2">
      <c r="A71" s="32">
        <v>59</v>
      </c>
      <c r="B71" s="30" t="s">
        <v>78</v>
      </c>
      <c r="C71" s="33" t="s">
        <v>52</v>
      </c>
      <c r="D71" s="47">
        <v>2705</v>
      </c>
      <c r="E71" s="49">
        <v>4.79</v>
      </c>
      <c r="F71" s="59"/>
      <c r="G71" s="34" t="str">
        <f t="shared" si="0"/>
        <v/>
      </c>
      <c r="H71" s="39"/>
      <c r="K71" s="7"/>
    </row>
    <row r="72" spans="1:11" s="8" customFormat="1" ht="22.5" x14ac:dyDescent="0.2">
      <c r="A72" s="32">
        <v>60</v>
      </c>
      <c r="B72" s="30" t="s">
        <v>126</v>
      </c>
      <c r="C72" s="33" t="s">
        <v>53</v>
      </c>
      <c r="D72" s="47">
        <v>300</v>
      </c>
      <c r="E72" s="49">
        <v>10.69</v>
      </c>
      <c r="F72" s="59"/>
      <c r="G72" s="34" t="str">
        <f t="shared" si="0"/>
        <v/>
      </c>
      <c r="H72" s="39"/>
      <c r="K72" s="7"/>
    </row>
    <row r="73" spans="1:11" s="8" customFormat="1" ht="33.75" x14ac:dyDescent="0.2">
      <c r="A73" s="32">
        <v>61</v>
      </c>
      <c r="B73" s="30" t="s">
        <v>79</v>
      </c>
      <c r="C73" s="33" t="s">
        <v>36</v>
      </c>
      <c r="D73" s="47">
        <v>3967</v>
      </c>
      <c r="E73" s="49">
        <v>7.33</v>
      </c>
      <c r="F73" s="59"/>
      <c r="G73" s="34" t="str">
        <f t="shared" si="0"/>
        <v/>
      </c>
      <c r="H73" s="39"/>
      <c r="K73" s="7"/>
    </row>
    <row r="74" spans="1:11" s="8" customFormat="1" ht="67.5" x14ac:dyDescent="0.2">
      <c r="A74" s="32">
        <v>62</v>
      </c>
      <c r="B74" s="30" t="s">
        <v>41</v>
      </c>
      <c r="C74" s="33" t="s">
        <v>114</v>
      </c>
      <c r="D74" s="47">
        <v>1312</v>
      </c>
      <c r="E74" s="49">
        <v>27.6</v>
      </c>
      <c r="F74" s="59"/>
      <c r="G74" s="34" t="str">
        <f t="shared" si="0"/>
        <v/>
      </c>
      <c r="H74" s="39"/>
      <c r="K74" s="7"/>
    </row>
    <row r="75" spans="1:11" s="8" customFormat="1" ht="33.75" x14ac:dyDescent="0.2">
      <c r="A75" s="32">
        <v>63</v>
      </c>
      <c r="B75" s="30" t="s">
        <v>127</v>
      </c>
      <c r="C75" s="33" t="s">
        <v>114</v>
      </c>
      <c r="D75" s="47">
        <v>300</v>
      </c>
      <c r="E75" s="49">
        <v>7.95</v>
      </c>
      <c r="F75" s="59"/>
      <c r="G75" s="34" t="str">
        <f t="shared" si="0"/>
        <v/>
      </c>
      <c r="H75" s="39"/>
      <c r="K75" s="7"/>
    </row>
    <row r="76" spans="1:11" s="8" customFormat="1" ht="45" x14ac:dyDescent="0.2">
      <c r="A76" s="32">
        <v>64</v>
      </c>
      <c r="B76" s="30" t="s">
        <v>128</v>
      </c>
      <c r="C76" s="33" t="s">
        <v>36</v>
      </c>
      <c r="D76" s="47">
        <v>125</v>
      </c>
      <c r="E76" s="49">
        <v>4.2300000000000004</v>
      </c>
      <c r="F76" s="59"/>
      <c r="G76" s="34" t="str">
        <f t="shared" si="0"/>
        <v/>
      </c>
      <c r="H76" s="39"/>
      <c r="K76" s="7"/>
    </row>
    <row r="77" spans="1:11" s="8" customFormat="1" ht="11.25" x14ac:dyDescent="0.2">
      <c r="A77" s="32">
        <v>65</v>
      </c>
      <c r="B77" s="30" t="s">
        <v>129</v>
      </c>
      <c r="C77" s="33" t="s">
        <v>52</v>
      </c>
      <c r="D77" s="47">
        <v>250</v>
      </c>
      <c r="E77" s="49">
        <v>6.59</v>
      </c>
      <c r="F77" s="59"/>
      <c r="G77" s="34" t="str">
        <f t="shared" si="0"/>
        <v/>
      </c>
      <c r="H77" s="39"/>
      <c r="K77" s="7"/>
    </row>
    <row r="78" spans="1:11" s="8" customFormat="1" ht="11.25" x14ac:dyDescent="0.2">
      <c r="A78" s="32">
        <v>66</v>
      </c>
      <c r="B78" s="30" t="s">
        <v>130</v>
      </c>
      <c r="C78" s="33" t="s">
        <v>52</v>
      </c>
      <c r="D78" s="47">
        <v>250</v>
      </c>
      <c r="E78" s="49">
        <v>5.01</v>
      </c>
      <c r="F78" s="59"/>
      <c r="G78" s="34" t="str">
        <f t="shared" ref="G78:G93" si="1">IF(F78="","",IF(ISTEXT(F78),"NC",F78*D78))</f>
        <v/>
      </c>
      <c r="H78" s="39"/>
      <c r="K78" s="7"/>
    </row>
    <row r="79" spans="1:11" s="8" customFormat="1" ht="22.5" x14ac:dyDescent="0.2">
      <c r="A79" s="32">
        <v>67</v>
      </c>
      <c r="B79" s="30" t="s">
        <v>131</v>
      </c>
      <c r="C79" s="33" t="s">
        <v>94</v>
      </c>
      <c r="D79" s="47">
        <v>600</v>
      </c>
      <c r="E79" s="49">
        <v>4.03</v>
      </c>
      <c r="F79" s="59"/>
      <c r="G79" s="34" t="str">
        <f t="shared" si="1"/>
        <v/>
      </c>
      <c r="H79" s="39"/>
      <c r="K79" s="7"/>
    </row>
    <row r="80" spans="1:11" s="8" customFormat="1" ht="22.5" x14ac:dyDescent="0.2">
      <c r="A80" s="32">
        <v>68</v>
      </c>
      <c r="B80" s="30" t="s">
        <v>80</v>
      </c>
      <c r="C80" s="33" t="s">
        <v>53</v>
      </c>
      <c r="D80" s="47">
        <v>5294</v>
      </c>
      <c r="E80" s="49">
        <v>6.93</v>
      </c>
      <c r="F80" s="59"/>
      <c r="G80" s="34" t="str">
        <f t="shared" si="1"/>
        <v/>
      </c>
      <c r="H80" s="39"/>
      <c r="K80" s="7"/>
    </row>
    <row r="81" spans="1:11" s="8" customFormat="1" ht="78.75" x14ac:dyDescent="0.2">
      <c r="A81" s="32">
        <v>69</v>
      </c>
      <c r="B81" s="30" t="s">
        <v>81</v>
      </c>
      <c r="C81" s="33" t="s">
        <v>52</v>
      </c>
      <c r="D81" s="47">
        <v>7493</v>
      </c>
      <c r="E81" s="49">
        <v>7.69</v>
      </c>
      <c r="F81" s="59"/>
      <c r="G81" s="34" t="str">
        <f t="shared" si="1"/>
        <v/>
      </c>
      <c r="H81" s="39"/>
      <c r="K81" s="7"/>
    </row>
    <row r="82" spans="1:11" s="8" customFormat="1" ht="78.75" x14ac:dyDescent="0.2">
      <c r="A82" s="32">
        <v>70</v>
      </c>
      <c r="B82" s="30" t="s">
        <v>82</v>
      </c>
      <c r="C82" s="33" t="s">
        <v>36</v>
      </c>
      <c r="D82" s="47">
        <v>5777</v>
      </c>
      <c r="E82" s="49">
        <v>18.73</v>
      </c>
      <c r="F82" s="59"/>
      <c r="G82" s="34" t="str">
        <f t="shared" si="1"/>
        <v/>
      </c>
      <c r="H82" s="39"/>
      <c r="K82" s="7"/>
    </row>
    <row r="83" spans="1:11" s="8" customFormat="1" ht="45" x14ac:dyDescent="0.2">
      <c r="A83" s="32">
        <v>71</v>
      </c>
      <c r="B83" s="30" t="s">
        <v>83</v>
      </c>
      <c r="C83" s="33" t="s">
        <v>36</v>
      </c>
      <c r="D83" s="47">
        <v>518</v>
      </c>
      <c r="E83" s="49">
        <v>10.6</v>
      </c>
      <c r="F83" s="59"/>
      <c r="G83" s="34" t="str">
        <f t="shared" si="1"/>
        <v/>
      </c>
      <c r="H83" s="39"/>
      <c r="K83" s="7"/>
    </row>
    <row r="84" spans="1:11" s="8" customFormat="1" ht="33.75" x14ac:dyDescent="0.2">
      <c r="A84" s="32">
        <v>72</v>
      </c>
      <c r="B84" s="30" t="s">
        <v>132</v>
      </c>
      <c r="C84" s="33" t="s">
        <v>52</v>
      </c>
      <c r="D84" s="47">
        <v>100</v>
      </c>
      <c r="E84" s="49">
        <v>18.72</v>
      </c>
      <c r="F84" s="59"/>
      <c r="G84" s="34" t="str">
        <f t="shared" si="1"/>
        <v/>
      </c>
      <c r="H84" s="39"/>
      <c r="K84" s="7"/>
    </row>
    <row r="85" spans="1:11" s="8" customFormat="1" ht="22.5" x14ac:dyDescent="0.2">
      <c r="A85" s="32">
        <v>73</v>
      </c>
      <c r="B85" s="30" t="s">
        <v>42</v>
      </c>
      <c r="C85" s="33" t="s">
        <v>121</v>
      </c>
      <c r="D85" s="47">
        <v>1500</v>
      </c>
      <c r="E85" s="49">
        <v>8.85</v>
      </c>
      <c r="F85" s="59"/>
      <c r="G85" s="34" t="str">
        <f t="shared" si="1"/>
        <v/>
      </c>
      <c r="H85" s="39"/>
      <c r="K85" s="7"/>
    </row>
    <row r="86" spans="1:11" s="8" customFormat="1" ht="22.5" x14ac:dyDescent="0.2">
      <c r="A86" s="32">
        <v>74</v>
      </c>
      <c r="B86" s="30" t="s">
        <v>84</v>
      </c>
      <c r="C86" s="33" t="s">
        <v>52</v>
      </c>
      <c r="D86" s="47">
        <v>1062</v>
      </c>
      <c r="E86" s="49">
        <v>2.7</v>
      </c>
      <c r="F86" s="59"/>
      <c r="G86" s="34" t="str">
        <f t="shared" si="1"/>
        <v/>
      </c>
      <c r="H86" s="39"/>
      <c r="K86" s="7"/>
    </row>
    <row r="87" spans="1:11" s="8" customFormat="1" ht="22.5" x14ac:dyDescent="0.2">
      <c r="A87" s="32">
        <v>75</v>
      </c>
      <c r="B87" s="30" t="s">
        <v>133</v>
      </c>
      <c r="C87" s="33" t="s">
        <v>52</v>
      </c>
      <c r="D87" s="47">
        <v>250</v>
      </c>
      <c r="E87" s="49">
        <v>31.481999999999999</v>
      </c>
      <c r="F87" s="59"/>
      <c r="G87" s="34" t="str">
        <f t="shared" si="1"/>
        <v/>
      </c>
      <c r="H87" s="39"/>
      <c r="K87" s="7"/>
    </row>
    <row r="88" spans="1:11" s="8" customFormat="1" ht="33.75" x14ac:dyDescent="0.2">
      <c r="A88" s="32">
        <v>76</v>
      </c>
      <c r="B88" s="30" t="s">
        <v>134</v>
      </c>
      <c r="C88" s="33" t="s">
        <v>121</v>
      </c>
      <c r="D88" s="47">
        <v>540</v>
      </c>
      <c r="E88" s="49">
        <v>9.7200000000000006</v>
      </c>
      <c r="F88" s="59"/>
      <c r="G88" s="34" t="str">
        <f t="shared" si="1"/>
        <v/>
      </c>
      <c r="H88" s="39"/>
      <c r="K88" s="7"/>
    </row>
    <row r="89" spans="1:11" s="8" customFormat="1" ht="33.75" x14ac:dyDescent="0.2">
      <c r="A89" s="32">
        <v>77</v>
      </c>
      <c r="B89" s="30" t="s">
        <v>135</v>
      </c>
      <c r="C89" s="33" t="s">
        <v>121</v>
      </c>
      <c r="D89" s="47">
        <v>540</v>
      </c>
      <c r="E89" s="49">
        <v>15.71</v>
      </c>
      <c r="F89" s="59"/>
      <c r="G89" s="34" t="str">
        <f t="shared" si="1"/>
        <v/>
      </c>
      <c r="H89" s="39"/>
      <c r="K89" s="7"/>
    </row>
    <row r="90" spans="1:11" s="8" customFormat="1" ht="33.75" x14ac:dyDescent="0.2">
      <c r="A90" s="32">
        <v>78</v>
      </c>
      <c r="B90" s="30" t="s">
        <v>136</v>
      </c>
      <c r="C90" s="33" t="s">
        <v>121</v>
      </c>
      <c r="D90" s="47">
        <v>540</v>
      </c>
      <c r="E90" s="49">
        <v>15.86</v>
      </c>
      <c r="F90" s="59"/>
      <c r="G90" s="34" t="str">
        <f t="shared" si="1"/>
        <v/>
      </c>
      <c r="H90" s="39"/>
      <c r="K90" s="7"/>
    </row>
    <row r="91" spans="1:11" s="8" customFormat="1" ht="22.5" x14ac:dyDescent="0.2">
      <c r="A91" s="32">
        <v>79</v>
      </c>
      <c r="B91" s="30" t="s">
        <v>85</v>
      </c>
      <c r="C91" s="33" t="s">
        <v>53</v>
      </c>
      <c r="D91" s="47">
        <v>148</v>
      </c>
      <c r="E91" s="49">
        <v>3.69</v>
      </c>
      <c r="F91" s="59"/>
      <c r="G91" s="34" t="str">
        <f t="shared" si="1"/>
        <v/>
      </c>
      <c r="H91" s="39"/>
      <c r="K91" s="7"/>
    </row>
    <row r="92" spans="1:11" s="8" customFormat="1" ht="22.5" x14ac:dyDescent="0.2">
      <c r="A92" s="32">
        <v>80</v>
      </c>
      <c r="B92" s="30" t="s">
        <v>137</v>
      </c>
      <c r="C92" s="33" t="s">
        <v>37</v>
      </c>
      <c r="D92" s="47">
        <v>2200</v>
      </c>
      <c r="E92" s="49">
        <v>1.08</v>
      </c>
      <c r="F92" s="59"/>
      <c r="G92" s="34" t="str">
        <f t="shared" si="1"/>
        <v/>
      </c>
      <c r="H92" s="39"/>
      <c r="K92" s="7"/>
    </row>
    <row r="93" spans="1:11" s="8" customFormat="1" ht="22.5" x14ac:dyDescent="0.2">
      <c r="A93" s="32">
        <v>81</v>
      </c>
      <c r="B93" s="30" t="s">
        <v>138</v>
      </c>
      <c r="C93" s="33" t="s">
        <v>37</v>
      </c>
      <c r="D93" s="47">
        <v>2200</v>
      </c>
      <c r="E93" s="49">
        <v>1.08</v>
      </c>
      <c r="F93" s="59"/>
      <c r="G93" s="34" t="str">
        <f t="shared" si="1"/>
        <v/>
      </c>
      <c r="H93" s="39"/>
      <c r="K93" s="7"/>
    </row>
    <row r="94" spans="1:11" s="26" customFormat="1" ht="9" x14ac:dyDescent="0.2">
      <c r="A94" s="35"/>
      <c r="E94" s="45"/>
      <c r="F94" s="68" t="s">
        <v>27</v>
      </c>
      <c r="G94" s="69"/>
      <c r="H94" s="40"/>
    </row>
    <row r="95" spans="1:11" ht="14.25" customHeight="1" x14ac:dyDescent="0.2">
      <c r="F95" s="70" t="str">
        <f>IF(SUM(G13:G93)=0,"",SUM(G13:G93))</f>
        <v/>
      </c>
      <c r="G95" s="71"/>
      <c r="H95" s="41"/>
    </row>
    <row r="96" spans="1:11" s="36" customFormat="1" ht="41.25" customHeight="1" x14ac:dyDescent="0.2">
      <c r="A96" s="65" t="str">
        <f>" - "&amp;Dados!B23</f>
        <v xml:space="preserve"> - O objeto deverá ser entregue no Almoxarifado da Prefeitura, situado na Rua Carolino Ribeiro de Moura, s/n, Centro, Sumidouro/RJ, CEP 28637-000. A entrega dos itens não será em remessa única, mas sim de acordo com as requisições que forem apresentas ao fornecedor. Apresentadas as requisições, terá o fornecedor o prazo 10 dias úteis para a entrega dos bens estocáveis, sendo que no caso de alimentos perecíveis o prazo de entrega será de 04 dias úteis. </v>
      </c>
      <c r="B96" s="65"/>
      <c r="C96" s="65"/>
      <c r="D96" s="65"/>
      <c r="E96" s="65"/>
      <c r="F96" s="65"/>
      <c r="G96" s="65"/>
      <c r="H96" s="42"/>
    </row>
    <row r="97" spans="1:8" s="36" customFormat="1" ht="21" customHeight="1" x14ac:dyDescent="0.2">
      <c r="A97" s="65" t="str">
        <f>" - "&amp;Dados!B24</f>
        <v xml:space="preserve"> - Os produtos cárneos e lácteos deveram respeitar os critérios de comercialização e transporte descritos na legislação RDC n° 216/2004 e o RIISPOA/RJ.</v>
      </c>
      <c r="B97" s="65"/>
      <c r="C97" s="65"/>
      <c r="D97" s="65"/>
      <c r="E97" s="65"/>
      <c r="F97" s="65"/>
      <c r="G97" s="65"/>
      <c r="H97" s="42"/>
    </row>
    <row r="98" spans="1:8" s="36" customFormat="1" ht="21" customHeight="1" x14ac:dyDescent="0.2">
      <c r="A98" s="65" t="str">
        <f>" - "&amp;Dados!B25</f>
        <v xml:space="preserve"> - O pagamento do objeto de que trata o PREGÃO ELETRÔNICO 002/2024, e consequente contrato serão efetuados pela Tesouraria da PREFEITURA MUNICIPAL DE SUMIDOURO no prazo de até 30 dias a contar da emissão do documento de cobrança;</v>
      </c>
      <c r="B98" s="65"/>
      <c r="C98" s="65"/>
      <c r="D98" s="65"/>
      <c r="E98" s="65"/>
      <c r="F98" s="65"/>
      <c r="G98" s="65"/>
      <c r="H98" s="42"/>
    </row>
    <row r="99" spans="1:8" s="26" customFormat="1" ht="9" x14ac:dyDescent="0.2">
      <c r="A99" s="65" t="str">
        <f>" - "&amp;Dados!B26</f>
        <v xml:space="preserve"> - Proposta válida por 60 (sessenta) dias</v>
      </c>
      <c r="B99" s="65"/>
      <c r="C99" s="65"/>
      <c r="D99" s="65"/>
      <c r="E99" s="65"/>
      <c r="F99" s="65"/>
      <c r="G99" s="65"/>
      <c r="H99" s="40"/>
    </row>
    <row r="100" spans="1:8" x14ac:dyDescent="0.2">
      <c r="H100" s="43"/>
    </row>
    <row r="101" spans="1:8" x14ac:dyDescent="0.2">
      <c r="H101" s="43"/>
    </row>
    <row r="102" spans="1:8" x14ac:dyDescent="0.2">
      <c r="H102" s="43"/>
    </row>
    <row r="103" spans="1:8" x14ac:dyDescent="0.2">
      <c r="H103" s="43"/>
    </row>
    <row r="104" spans="1:8" x14ac:dyDescent="0.2">
      <c r="H104" s="43"/>
    </row>
    <row r="105" spans="1:8" x14ac:dyDescent="0.2">
      <c r="H105" s="43"/>
    </row>
    <row r="106" spans="1:8" ht="12.75" customHeight="1" x14ac:dyDescent="0.2">
      <c r="B106" s="1"/>
      <c r="G106" s="1"/>
    </row>
    <row r="107" spans="1:8" x14ac:dyDescent="0.2">
      <c r="B107" s="1"/>
      <c r="G107" s="1"/>
    </row>
    <row r="108" spans="1:8" x14ac:dyDescent="0.2">
      <c r="B108" s="1"/>
      <c r="G108" s="1"/>
    </row>
    <row r="109" spans="1:8" x14ac:dyDescent="0.2">
      <c r="B109" s="1"/>
      <c r="G109" s="1"/>
    </row>
    <row r="110" spans="1:8" x14ac:dyDescent="0.2">
      <c r="B110" s="1"/>
      <c r="G110" s="1"/>
    </row>
  </sheetData>
  <sheetProtection algorithmName="SHA-512" hashValue="wR8R/66wedqFg3/9X1Ch5o8BPHNmK33rmZgkc+nWyumcK8yOrl6lKaEGUH6pLx/ORFEH9QJ1XLZqjND+bLY0qQ==" saltValue="hd2Sa5ORwxPwkl8oq8ru/Q==" spinCount="100000" sheet="1" objects="1" scenarios="1"/>
  <autoFilter ref="A11:G99" xr:uid="{00000000-0009-0000-0000-000000000000}"/>
  <mergeCells count="15">
    <mergeCell ref="A96:G96"/>
    <mergeCell ref="A97:G97"/>
    <mergeCell ref="A98:G98"/>
    <mergeCell ref="B8:G8"/>
    <mergeCell ref="A99:G99"/>
    <mergeCell ref="B9:G9"/>
    <mergeCell ref="F94:G94"/>
    <mergeCell ref="F95:G95"/>
    <mergeCell ref="D10:G10"/>
    <mergeCell ref="C6:D6"/>
    <mergeCell ref="E6:F6"/>
    <mergeCell ref="A2:G2"/>
    <mergeCell ref="A3:G3"/>
    <mergeCell ref="A4:G4"/>
    <mergeCell ref="A5:G5"/>
  </mergeCells>
  <phoneticPr fontId="0" type="noConversion"/>
  <conditionalFormatting sqref="F94">
    <cfRule type="expression" dxfId="11" priority="1" stopIfTrue="1">
      <formula>IF($J94="Empate",IF(H94=1,TRUE(),FALSE()),FALSE())</formula>
    </cfRule>
    <cfRule type="expression" dxfId="10" priority="2" stopIfTrue="1">
      <formula>IF(H94="&gt;",FALSE(),IF(H94&gt;0,TRUE(),FALSE()))</formula>
    </cfRule>
    <cfRule type="expression" dxfId="9" priority="3" stopIfTrue="1">
      <formula>IF(H94="&gt;",TRUE(),FALSE())</formula>
    </cfRule>
  </conditionalFormatting>
  <conditionalFormatting sqref="F95">
    <cfRule type="expression" dxfId="8" priority="4" stopIfTrue="1">
      <formula>IF($J94="OK",IF(H94=1,TRUE(),FALSE()),FALSE())</formula>
    </cfRule>
    <cfRule type="expression" dxfId="7" priority="5" stopIfTrue="1">
      <formula>IF($J94="Empate",IF(H94=1,TRUE(),FALSE()),FALSE())</formula>
    </cfRule>
    <cfRule type="expression" dxfId="6" priority="6" stopIfTrue="1">
      <formula>IF($J94="Empate",IF(H94=2,TRUE(),FALSE()),FALSE())</formula>
    </cfRule>
  </conditionalFormatting>
  <conditionalFormatting sqref="F13:F93">
    <cfRule type="cellIs" dxfId="5" priority="11" stopIfTrue="1" operator="equal">
      <formula>""</formula>
    </cfRule>
  </conditionalFormatting>
  <conditionalFormatting sqref="D13:D93">
    <cfRule type="expression" priority="12" stopIfTrue="1">
      <formula>$A13</formula>
    </cfRule>
  </conditionalFormatting>
  <conditionalFormatting sqref="B10">
    <cfRule type="cellIs" dxfId="4" priority="8" stopIfTrue="1" operator="equal">
      <formula>$G$1</formula>
    </cfRule>
  </conditionalFormatting>
  <conditionalFormatting sqref="B8:G9">
    <cfRule type="cellIs" dxfId="3" priority="9" stopIfTrue="1" operator="equal">
      <formula>$J$1</formula>
    </cfRule>
  </conditionalFormatting>
  <conditionalFormatting sqref="B13:B93">
    <cfRule type="expression" dxfId="2" priority="10" stopIfTrue="1">
      <formula>IF(#REF!=1,IF(#REF!=0,1,0),0)</formula>
    </cfRule>
  </conditionalFormatting>
  <conditionalFormatting sqref="D10:G10">
    <cfRule type="cellIs" dxfId="1" priority="24" stopIfTrue="1" operator="equal">
      <formula>$E$1</formula>
    </cfRule>
  </conditionalFormatting>
  <conditionalFormatting sqref="G13:G9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139</v>
      </c>
      <c r="E1" s="4"/>
      <c r="F1" s="4"/>
      <c r="G1" s="4"/>
    </row>
    <row r="2" spans="1:7" x14ac:dyDescent="0.2">
      <c r="A2" s="15" t="s">
        <v>10</v>
      </c>
      <c r="B2" s="56" t="s">
        <v>145</v>
      </c>
      <c r="E2" s="4"/>
      <c r="F2" s="4"/>
      <c r="G2" s="4"/>
    </row>
    <row r="3" spans="1:7" x14ac:dyDescent="0.2">
      <c r="A3" s="15" t="s">
        <v>11</v>
      </c>
      <c r="B3" s="5" t="s">
        <v>50</v>
      </c>
      <c r="C3" s="5"/>
      <c r="E3" s="52"/>
      <c r="F3" s="4"/>
      <c r="G3" s="4"/>
    </row>
    <row r="4" spans="1:7" x14ac:dyDescent="0.2">
      <c r="A4" s="15" t="s">
        <v>12</v>
      </c>
      <c r="B4" s="56" t="s">
        <v>144</v>
      </c>
      <c r="C4" s="5"/>
      <c r="E4" s="52"/>
      <c r="F4" s="4"/>
      <c r="G4" s="4"/>
    </row>
    <row r="5" spans="1:7" x14ac:dyDescent="0.2">
      <c r="A5" s="15" t="s">
        <v>13</v>
      </c>
      <c r="B5" s="56" t="s">
        <v>140</v>
      </c>
      <c r="C5" s="5"/>
      <c r="E5" s="52"/>
      <c r="F5" s="4"/>
      <c r="G5" s="4"/>
    </row>
    <row r="6" spans="1:7" x14ac:dyDescent="0.2">
      <c r="A6" s="15" t="s">
        <v>31</v>
      </c>
      <c r="B6" s="57" t="s">
        <v>141</v>
      </c>
      <c r="C6" s="5"/>
      <c r="E6" s="52"/>
      <c r="F6" s="4"/>
      <c r="G6" s="4"/>
    </row>
    <row r="7" spans="1:7" x14ac:dyDescent="0.2">
      <c r="A7" s="15" t="s">
        <v>14</v>
      </c>
      <c r="B7" s="5" t="s">
        <v>30</v>
      </c>
      <c r="C7" s="5"/>
      <c r="E7" s="52"/>
      <c r="F7" s="4"/>
      <c r="G7" s="4"/>
    </row>
    <row r="8" spans="1:7" x14ac:dyDescent="0.2">
      <c r="A8" s="24" t="s">
        <v>23</v>
      </c>
      <c r="B8" s="46">
        <v>2007344.3299999996</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20</v>
      </c>
      <c r="E12" s="4"/>
      <c r="F12" s="4"/>
      <c r="G12" s="4"/>
    </row>
    <row r="13" spans="1:7" x14ac:dyDescent="0.2">
      <c r="A13" s="17" t="s">
        <v>24</v>
      </c>
      <c r="E13" s="4"/>
      <c r="F13" s="4"/>
      <c r="G13" s="4"/>
    </row>
    <row r="14" spans="1:7" x14ac:dyDescent="0.2">
      <c r="A14" s="54" t="s">
        <v>33</v>
      </c>
      <c r="E14" s="4"/>
      <c r="F14" s="4"/>
      <c r="G14" s="4"/>
    </row>
    <row r="15" spans="1:7" x14ac:dyDescent="0.2">
      <c r="A15" s="54" t="s">
        <v>34</v>
      </c>
      <c r="E15" s="4"/>
      <c r="F15" s="4"/>
      <c r="G15" s="4"/>
    </row>
    <row r="16" spans="1:7" x14ac:dyDescent="0.2">
      <c r="A16" s="54" t="s">
        <v>35</v>
      </c>
      <c r="B16" s="23"/>
      <c r="E16" s="23"/>
      <c r="F16" s="4"/>
      <c r="G16" s="4"/>
    </row>
    <row r="17" spans="1:256" s="22" customFormat="1" x14ac:dyDescent="0.2">
      <c r="A17" s="21" t="s">
        <v>21</v>
      </c>
      <c r="B17" s="53" t="s">
        <v>43</v>
      </c>
      <c r="C17" s="53" t="s">
        <v>44</v>
      </c>
      <c r="D17" s="53" t="s">
        <v>45</v>
      </c>
      <c r="E17" s="53" t="s">
        <v>46</v>
      </c>
      <c r="F17" s="55" t="s">
        <v>47</v>
      </c>
      <c r="G17" s="53" t="s">
        <v>91</v>
      </c>
      <c r="H17" s="23"/>
      <c r="I17" s="23"/>
      <c r="J17" s="23"/>
      <c r="K17" s="23"/>
      <c r="L17" s="23"/>
      <c r="M17" s="23"/>
    </row>
    <row r="18" spans="1:256" s="22" customFormat="1" ht="25.5" x14ac:dyDescent="0.2">
      <c r="A18" s="21" t="s">
        <v>22</v>
      </c>
      <c r="B18" s="55" t="s">
        <v>90</v>
      </c>
      <c r="C18" s="55" t="s">
        <v>88</v>
      </c>
      <c r="D18" s="55" t="s">
        <v>89</v>
      </c>
      <c r="E18" s="55" t="s">
        <v>87</v>
      </c>
      <c r="F18" s="55" t="s">
        <v>86</v>
      </c>
      <c r="G18" s="55" t="s">
        <v>86</v>
      </c>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114.75" x14ac:dyDescent="0.2">
      <c r="A23" s="19" t="s">
        <v>15</v>
      </c>
      <c r="B23" s="20" t="s">
        <v>48</v>
      </c>
      <c r="E23" s="4"/>
      <c r="F23" s="4"/>
      <c r="G23" s="51"/>
    </row>
    <row r="24" spans="1:256" ht="38.25" x14ac:dyDescent="0.2">
      <c r="A24" s="19" t="s">
        <v>16</v>
      </c>
      <c r="B24" s="20" t="s">
        <v>49</v>
      </c>
      <c r="E24" s="4"/>
      <c r="F24" s="4"/>
      <c r="G24" s="51"/>
    </row>
    <row r="25" spans="1:256" ht="63.75" x14ac:dyDescent="0.2">
      <c r="A25" s="19" t="s">
        <v>17</v>
      </c>
      <c r="B25" s="57" t="s">
        <v>142</v>
      </c>
      <c r="C25" s="9"/>
      <c r="E25" s="4"/>
      <c r="F25" s="4"/>
      <c r="G25" s="51"/>
    </row>
    <row r="26" spans="1:256" ht="25.5" x14ac:dyDescent="0.2">
      <c r="A26" s="19" t="s">
        <v>18</v>
      </c>
      <c r="B26" s="20" t="s">
        <v>28</v>
      </c>
      <c r="E26" s="4"/>
      <c r="F26" s="4"/>
      <c r="G26" s="51"/>
    </row>
    <row r="27" spans="1:256" ht="25.5" x14ac:dyDescent="0.2">
      <c r="A27" s="19" t="s">
        <v>32</v>
      </c>
      <c r="B27" s="58" t="s">
        <v>143</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2023-12-21T12:36:35Z</cp:lastPrinted>
  <dcterms:created xsi:type="dcterms:W3CDTF">2006-04-18T17:38:46Z</dcterms:created>
  <dcterms:modified xsi:type="dcterms:W3CDTF">2023-12-21T12:38:29Z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